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4F75953-7ED8-46F0-919D-72B506AF6E77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hosqer'!$A$1:$G$104</definedName>
    <definedName name="_xlnm.Print_Area" localSheetId="3">'Dramakani hamematakan'!$A$1:$F$98</definedName>
    <definedName name="_xlnm.Print_Area" localSheetId="0">'Ekamut-caxs'!$A$1:$E$86</definedName>
    <definedName name="_xlnm.Print_Area" localSheetId="2">'Ekamutneri hamematakan'!$A$1:$F$78</definedName>
    <definedName name="_xlnm.Print_Area" localSheetId="7">'Khmberi ev erekhaneri tiv'!$A$1:$F$42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0" l="1"/>
  <c r="D69" i="10"/>
  <c r="D64" i="10"/>
  <c r="D65" i="10"/>
  <c r="D63" i="10"/>
  <c r="D73" i="10"/>
  <c r="D57" i="10"/>
  <c r="D58" i="10"/>
  <c r="D59" i="10"/>
  <c r="D60" i="10"/>
  <c r="D61" i="10"/>
  <c r="D62" i="10"/>
  <c r="A72" i="10" l="1"/>
  <c r="D20" i="19" l="1"/>
  <c r="B65" i="7" l="1"/>
  <c r="F93" i="7" l="1"/>
  <c r="C12" i="11" l="1"/>
  <c r="A2" i="22" l="1"/>
  <c r="D66" i="9" l="1"/>
  <c r="E66" i="9" s="1"/>
  <c r="B66" i="9"/>
  <c r="D70" i="7"/>
  <c r="E70" i="7" s="1"/>
  <c r="D68" i="7"/>
  <c r="E68" i="7" s="1"/>
  <c r="J63" i="7"/>
  <c r="E40" i="7"/>
  <c r="D38" i="7"/>
  <c r="E38" i="7" s="1"/>
  <c r="D34" i="7" l="1"/>
  <c r="E34" i="7" s="1"/>
  <c r="E28" i="7"/>
  <c r="D17" i="7"/>
  <c r="E17" i="7" s="1"/>
  <c r="C23" i="9"/>
  <c r="D43" i="18"/>
  <c r="D58" i="9" l="1"/>
  <c r="E58" i="9"/>
  <c r="D59" i="9"/>
  <c r="E59" i="9" s="1"/>
  <c r="D60" i="9"/>
  <c r="E60" i="9" s="1"/>
  <c r="D61" i="9"/>
  <c r="E61" i="9" s="1"/>
  <c r="D62" i="9"/>
  <c r="E62" i="9" s="1"/>
  <c r="D63" i="9"/>
  <c r="E63" i="9" s="1"/>
  <c r="D64" i="9"/>
  <c r="E64" i="9" s="1"/>
  <c r="D65" i="9"/>
  <c r="E65" i="9" s="1"/>
  <c r="E57" i="10"/>
  <c r="E58" i="10"/>
  <c r="E59" i="10"/>
  <c r="E60" i="10"/>
  <c r="E61" i="10"/>
  <c r="E62" i="10"/>
  <c r="E63" i="10"/>
  <c r="E64" i="10"/>
  <c r="B58" i="9"/>
  <c r="B59" i="9"/>
  <c r="B60" i="9"/>
  <c r="B61" i="9"/>
  <c r="B62" i="9"/>
  <c r="B63" i="9"/>
  <c r="B64" i="9"/>
  <c r="B65" i="9"/>
  <c r="B62" i="7"/>
  <c r="B63" i="7"/>
  <c r="B57" i="10" s="1"/>
  <c r="B64" i="7"/>
  <c r="B58" i="10" s="1"/>
  <c r="B59" i="10"/>
  <c r="B66" i="7"/>
  <c r="B60" i="10" s="1"/>
  <c r="B67" i="7"/>
  <c r="B61" i="10" s="1"/>
  <c r="B68" i="7"/>
  <c r="B62" i="10" s="1"/>
  <c r="B69" i="7"/>
  <c r="B63" i="10" s="1"/>
  <c r="B70" i="7"/>
  <c r="B64" i="10" s="1"/>
  <c r="I7" i="26" l="1"/>
  <c r="G18" i="26"/>
  <c r="G17" i="26"/>
  <c r="G16" i="26"/>
  <c r="G15" i="26"/>
  <c r="G14" i="26"/>
  <c r="G13" i="26"/>
  <c r="G12" i="26"/>
  <c r="G11" i="26"/>
  <c r="G10" i="26"/>
  <c r="G9" i="26"/>
  <c r="G8" i="26"/>
  <c r="G7" i="26"/>
  <c r="A7" i="7"/>
  <c r="F62" i="7"/>
  <c r="D56" i="10" s="1"/>
  <c r="D30" i="18" l="1"/>
  <c r="C75" i="10"/>
  <c r="C68" i="10"/>
  <c r="C31" i="10"/>
  <c r="C21" i="10" s="1"/>
  <c r="C32" i="9"/>
  <c r="C15" i="9"/>
  <c r="D32" i="19" l="1"/>
  <c r="D30" i="19"/>
  <c r="L9" i="26"/>
  <c r="L10" i="26"/>
  <c r="L11" i="26"/>
  <c r="L12" i="26"/>
  <c r="L13" i="26"/>
  <c r="L14" i="26"/>
  <c r="N14" i="26" s="1"/>
  <c r="L15" i="26"/>
  <c r="L16" i="26"/>
  <c r="N16" i="26" s="1"/>
  <c r="L17" i="26"/>
  <c r="L18" i="26"/>
  <c r="N18" i="26" s="1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E17" i="26"/>
  <c r="F17" i="26" s="1"/>
  <c r="E18" i="26"/>
  <c r="E8" i="26"/>
  <c r="F8" i="26" s="1"/>
  <c r="F7" i="26"/>
  <c r="F10" i="26"/>
  <c r="F16" i="26"/>
  <c r="D13" i="19"/>
  <c r="D9" i="9" s="1"/>
  <c r="E9" i="9" s="1"/>
  <c r="D31" i="19"/>
  <c r="F30" i="7" s="1"/>
  <c r="D24" i="10" s="1"/>
  <c r="E24" i="10" s="1"/>
  <c r="D91" i="10"/>
  <c r="E91" i="10" s="1"/>
  <c r="B91" i="10"/>
  <c r="A91" i="10"/>
  <c r="D90" i="10"/>
  <c r="E90" i="10" s="1"/>
  <c r="B90" i="10"/>
  <c r="A90" i="10"/>
  <c r="D89" i="10"/>
  <c r="E89" i="10" s="1"/>
  <c r="B89" i="10"/>
  <c r="A89" i="10"/>
  <c r="D88" i="10"/>
  <c r="E88" i="10" s="1"/>
  <c r="B88" i="10"/>
  <c r="A88" i="10"/>
  <c r="C83" i="10"/>
  <c r="D86" i="10"/>
  <c r="E86" i="10" s="1"/>
  <c r="B86" i="10"/>
  <c r="D85" i="10"/>
  <c r="E85" i="10" s="1"/>
  <c r="B85" i="10"/>
  <c r="D84" i="10"/>
  <c r="B84" i="10"/>
  <c r="B83" i="10"/>
  <c r="A83" i="10"/>
  <c r="D82" i="10"/>
  <c r="E82" i="10" s="1"/>
  <c r="B82" i="10"/>
  <c r="D81" i="10"/>
  <c r="E81" i="10" s="1"/>
  <c r="B81" i="10"/>
  <c r="D80" i="10"/>
  <c r="E80" i="10" s="1"/>
  <c r="B80" i="10"/>
  <c r="D79" i="10"/>
  <c r="E79" i="10" s="1"/>
  <c r="B79" i="10"/>
  <c r="D78" i="10"/>
  <c r="E78" i="10" s="1"/>
  <c r="B78" i="10"/>
  <c r="D77" i="10"/>
  <c r="E77" i="10" s="1"/>
  <c r="B77" i="10"/>
  <c r="D76" i="10"/>
  <c r="E76" i="10" s="1"/>
  <c r="B76" i="10"/>
  <c r="B75" i="10"/>
  <c r="A75" i="10"/>
  <c r="B72" i="10"/>
  <c r="B73" i="10"/>
  <c r="E73" i="10"/>
  <c r="B71" i="10"/>
  <c r="B70" i="10"/>
  <c r="E69" i="10"/>
  <c r="B69" i="10"/>
  <c r="B68" i="10"/>
  <c r="B65" i="10"/>
  <c r="E56" i="10"/>
  <c r="B56" i="10"/>
  <c r="B25" i="10"/>
  <c r="A22" i="10"/>
  <c r="B18" i="10"/>
  <c r="D16" i="10"/>
  <c r="E16" i="10" s="1"/>
  <c r="B16" i="10"/>
  <c r="A8" i="10"/>
  <c r="C13" i="7"/>
  <c r="D13" i="7"/>
  <c r="E13" i="7"/>
  <c r="C73" i="7"/>
  <c r="D73" i="7"/>
  <c r="E73" i="7"/>
  <c r="C37" i="7"/>
  <c r="D37" i="7"/>
  <c r="E37" i="7"/>
  <c r="C80" i="7"/>
  <c r="D80" i="7"/>
  <c r="E80" i="7"/>
  <c r="C92" i="7"/>
  <c r="D92" i="7"/>
  <c r="E92" i="7"/>
  <c r="F92" i="7"/>
  <c r="C88" i="7"/>
  <c r="D88" i="7"/>
  <c r="E88" i="7"/>
  <c r="F88" i="7"/>
  <c r="F80" i="7"/>
  <c r="F61" i="7"/>
  <c r="B61" i="7"/>
  <c r="B55" i="10" s="1"/>
  <c r="F58" i="7"/>
  <c r="F57" i="7"/>
  <c r="F56" i="7"/>
  <c r="F50" i="7"/>
  <c r="F47" i="7"/>
  <c r="F46" i="7"/>
  <c r="F45" i="7"/>
  <c r="F36" i="7"/>
  <c r="D30" i="10" s="1"/>
  <c r="A89" i="7"/>
  <c r="A90" i="7" s="1"/>
  <c r="A81" i="7"/>
  <c r="F76" i="7"/>
  <c r="A32" i="7"/>
  <c r="A33" i="7" s="1"/>
  <c r="A34" i="7" s="1"/>
  <c r="A35" i="7" s="1"/>
  <c r="A36" i="7" s="1"/>
  <c r="A37" i="7" s="1"/>
  <c r="A31" i="10" s="1"/>
  <c r="A29" i="7"/>
  <c r="A23" i="10" s="1"/>
  <c r="A15" i="7"/>
  <c r="A16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71" i="9"/>
  <c r="E71" i="9" s="1"/>
  <c r="B71" i="9"/>
  <c r="D70" i="9"/>
  <c r="E70" i="9" s="1"/>
  <c r="B70" i="9"/>
  <c r="D69" i="9"/>
  <c r="E69" i="9" s="1"/>
  <c r="B69" i="9"/>
  <c r="D68" i="9"/>
  <c r="E68" i="9" s="1"/>
  <c r="B68" i="9"/>
  <c r="D67" i="9"/>
  <c r="E67" i="9" s="1"/>
  <c r="B67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D26" i="9"/>
  <c r="E26" i="9" s="1"/>
  <c r="B26" i="9"/>
  <c r="B25" i="9"/>
  <c r="D24" i="9"/>
  <c r="E24" i="9" s="1"/>
  <c r="B24" i="9"/>
  <c r="A23" i="9"/>
  <c r="B23" i="9"/>
  <c r="E35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6" i="19" s="1"/>
  <c r="A37" i="19" s="1"/>
  <c r="A38" i="19" s="1"/>
  <c r="A32" i="9" s="1"/>
  <c r="A30" i="19"/>
  <c r="A31" i="19" s="1"/>
  <c r="A25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F18" i="26"/>
  <c r="L19" i="26"/>
  <c r="N15" i="26"/>
  <c r="M15" i="26"/>
  <c r="M14" i="26"/>
  <c r="N13" i="26"/>
  <c r="M13" i="26"/>
  <c r="N12" i="26"/>
  <c r="M12" i="26"/>
  <c r="N11" i="26"/>
  <c r="M11" i="26"/>
  <c r="N10" i="26"/>
  <c r="M10" i="26"/>
  <c r="N9" i="26"/>
  <c r="M9" i="26"/>
  <c r="N8" i="26"/>
  <c r="M8" i="26"/>
  <c r="N7" i="26"/>
  <c r="M7" i="26"/>
  <c r="M16" i="26" l="1"/>
  <c r="D39" i="10"/>
  <c r="E39" i="10" s="1"/>
  <c r="D55" i="10"/>
  <c r="E55" i="10" s="1"/>
  <c r="D25" i="9"/>
  <c r="E25" i="9" s="1"/>
  <c r="D40" i="10"/>
  <c r="E40" i="10" s="1"/>
  <c r="D41" i="10"/>
  <c r="E41" i="10" s="1"/>
  <c r="D44" i="10"/>
  <c r="E44" i="10" s="1"/>
  <c r="F73" i="7"/>
  <c r="D67" i="10" s="1"/>
  <c r="E67" i="10" s="1"/>
  <c r="D70" i="10"/>
  <c r="E70" i="10" s="1"/>
  <c r="D51" i="10"/>
  <c r="E51" i="10" s="1"/>
  <c r="D52" i="10"/>
  <c r="E52" i="10" s="1"/>
  <c r="D50" i="10"/>
  <c r="E50" i="10" s="1"/>
  <c r="E30" i="10"/>
  <c r="C36" i="7"/>
  <c r="D36" i="7" s="1"/>
  <c r="E36" i="7" s="1"/>
  <c r="A10" i="9"/>
  <c r="A11" i="9"/>
  <c r="A82" i="7"/>
  <c r="A83" i="7" s="1"/>
  <c r="A76" i="10"/>
  <c r="A91" i="7"/>
  <c r="A86" i="10" s="1"/>
  <c r="A85" i="10"/>
  <c r="A84" i="10"/>
  <c r="A77" i="10"/>
  <c r="D17" i="9"/>
  <c r="E17" i="9" s="1"/>
  <c r="D19" i="19"/>
  <c r="D15" i="9" s="1"/>
  <c r="E15" i="9" s="1"/>
  <c r="O11" i="26"/>
  <c r="D83" i="10"/>
  <c r="D75" i="10"/>
  <c r="E75" i="10" s="1"/>
  <c r="E84" i="10"/>
  <c r="A13" i="10"/>
  <c r="A30" i="7"/>
  <c r="A31" i="7" s="1"/>
  <c r="A26" i="10"/>
  <c r="A28" i="10"/>
  <c r="A30" i="10"/>
  <c r="A11" i="10"/>
  <c r="A15" i="10"/>
  <c r="A10" i="10"/>
  <c r="A12" i="10"/>
  <c r="A14" i="10"/>
  <c r="A16" i="10"/>
  <c r="A18" i="10"/>
  <c r="A9" i="10"/>
  <c r="A17" i="10"/>
  <c r="A27" i="10"/>
  <c r="A29" i="10"/>
  <c r="A38" i="7"/>
  <c r="A32" i="19"/>
  <c r="A26" i="9" s="1"/>
  <c r="A24" i="9"/>
  <c r="A28" i="9"/>
  <c r="A30" i="9"/>
  <c r="A27" i="9"/>
  <c r="A29" i="9"/>
  <c r="A31" i="9"/>
  <c r="A39" i="19"/>
  <c r="A42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J27" i="26" l="1"/>
  <c r="D34" i="19"/>
  <c r="D28" i="9" s="1"/>
  <c r="E28" i="9" s="1"/>
  <c r="F27" i="26"/>
  <c r="D33" i="19"/>
  <c r="D27" i="9" s="1"/>
  <c r="E27" i="9" s="1"/>
  <c r="A84" i="7"/>
  <c r="A78" i="10"/>
  <c r="E71" i="10"/>
  <c r="E68" i="10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A85" i="7"/>
  <c r="A79" i="10"/>
  <c r="M27" i="26"/>
  <c r="F34" i="7"/>
  <c r="D28" i="10" s="1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86" i="7" l="1"/>
  <c r="A80" i="10"/>
  <c r="A45" i="19"/>
  <c r="A38" i="9"/>
  <c r="A87" i="7" l="1"/>
  <c r="A82" i="10" s="1"/>
  <c r="A81" i="10"/>
  <c r="A46" i="19"/>
  <c r="A39" i="9"/>
  <c r="F72" i="7"/>
  <c r="F60" i="7"/>
  <c r="F59" i="7"/>
  <c r="F55" i="7"/>
  <c r="F54" i="7"/>
  <c r="F53" i="7"/>
  <c r="F52" i="7"/>
  <c r="D48" i="10" l="1"/>
  <c r="E48" i="10" s="1"/>
  <c r="D49" i="10"/>
  <c r="E49" i="10" s="1"/>
  <c r="D46" i="10"/>
  <c r="E46" i="10" s="1"/>
  <c r="D53" i="10"/>
  <c r="E53" i="10" s="1"/>
  <c r="E47" i="10"/>
  <c r="D47" i="10"/>
  <c r="D54" i="10"/>
  <c r="E54" i="10" s="1"/>
  <c r="E65" i="10"/>
  <c r="D66" i="10"/>
  <c r="E66" i="10" s="1"/>
  <c r="A47" i="19"/>
  <c r="A40" i="9"/>
  <c r="F51" i="7"/>
  <c r="F49" i="7"/>
  <c r="F48" i="7"/>
  <c r="F44" i="7"/>
  <c r="F43" i="7"/>
  <c r="F42" i="7"/>
  <c r="F41" i="7"/>
  <c r="D35" i="10" s="1"/>
  <c r="E35" i="10" s="1"/>
  <c r="F40" i="7"/>
  <c r="F39" i="7"/>
  <c r="F38" i="7"/>
  <c r="D32" i="10" s="1"/>
  <c r="F35" i="7"/>
  <c r="D29" i="10" s="1"/>
  <c r="E28" i="10"/>
  <c r="F33" i="7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42" i="10" l="1"/>
  <c r="E42" i="10" s="1"/>
  <c r="D36" i="10"/>
  <c r="E36" i="10" s="1"/>
  <c r="D43" i="10"/>
  <c r="E43" i="10" s="1"/>
  <c r="D27" i="10"/>
  <c r="E27" i="10" s="1"/>
  <c r="D33" i="10"/>
  <c r="E33" i="10" s="1"/>
  <c r="D37" i="10"/>
  <c r="E37" i="10" s="1"/>
  <c r="D45" i="10"/>
  <c r="E45" i="10" s="1"/>
  <c r="D38" i="10"/>
  <c r="E38" i="10" s="1"/>
  <c r="E29" i="10"/>
  <c r="C35" i="7"/>
  <c r="D35" i="7" s="1"/>
  <c r="E35" i="7" s="1"/>
  <c r="D34" i="10"/>
  <c r="E34" i="10" s="1"/>
  <c r="F37" i="7"/>
  <c r="E32" i="10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D31" i="10" l="1"/>
  <c r="E31" i="10" s="1"/>
  <c r="A49" i="19"/>
  <c r="A42" i="9"/>
  <c r="A50" i="19" l="1"/>
  <c r="A43" i="9"/>
  <c r="A51" i="19" l="1"/>
  <c r="A44" i="9"/>
  <c r="A52" i="19" l="1"/>
  <c r="A45" i="9"/>
  <c r="G1" i="7"/>
  <c r="A53" i="19" l="1"/>
  <c r="A46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54" i="19"/>
  <c r="A47" i="9"/>
  <c r="A46" i="7" l="1"/>
  <c r="A39" i="10"/>
  <c r="A55" i="19"/>
  <c r="A48" i="9"/>
  <c r="A17" i="19"/>
  <c r="A12" i="9"/>
  <c r="A47" i="7" l="1"/>
  <c r="A40" i="10"/>
  <c r="A18" i="19"/>
  <c r="A13" i="9"/>
  <c r="A56" i="19"/>
  <c r="A49" i="9"/>
  <c r="G21" i="9"/>
  <c r="G21" i="11"/>
  <c r="G19" i="11"/>
  <c r="D65" i="18"/>
  <c r="D63" i="18"/>
  <c r="D96" i="10"/>
  <c r="D94" i="10"/>
  <c r="D76" i="9"/>
  <c r="D74" i="9"/>
  <c r="E101" i="7"/>
  <c r="E99" i="7"/>
  <c r="N7" i="11"/>
  <c r="A48" i="7" l="1"/>
  <c r="A41" i="10"/>
  <c r="A57" i="19"/>
  <c r="A50" i="9"/>
  <c r="A14" i="9"/>
  <c r="K94" i="7"/>
  <c r="J94" i="7"/>
  <c r="I94" i="7"/>
  <c r="K93" i="7"/>
  <c r="J93" i="7"/>
  <c r="I93" i="7"/>
  <c r="K91" i="7"/>
  <c r="J91" i="7"/>
  <c r="I91" i="7"/>
  <c r="K90" i="7"/>
  <c r="J90" i="7"/>
  <c r="I90" i="7"/>
  <c r="K89" i="7"/>
  <c r="J89" i="7"/>
  <c r="I89" i="7"/>
  <c r="K87" i="7"/>
  <c r="J87" i="7"/>
  <c r="I87" i="7"/>
  <c r="K86" i="7"/>
  <c r="J86" i="7"/>
  <c r="I86" i="7"/>
  <c r="K85" i="7"/>
  <c r="J85" i="7"/>
  <c r="I85" i="7"/>
  <c r="K84" i="7"/>
  <c r="J84" i="7"/>
  <c r="I84" i="7"/>
  <c r="K83" i="7"/>
  <c r="J83" i="7"/>
  <c r="I83" i="7"/>
  <c r="K82" i="7"/>
  <c r="J82" i="7"/>
  <c r="I82" i="7"/>
  <c r="K81" i="7"/>
  <c r="J81" i="7"/>
  <c r="I81" i="7"/>
  <c r="K78" i="7"/>
  <c r="J78" i="7"/>
  <c r="I78" i="7"/>
  <c r="J76" i="7"/>
  <c r="I76" i="7"/>
  <c r="K75" i="7"/>
  <c r="J75" i="7"/>
  <c r="I75" i="7"/>
  <c r="K74" i="7"/>
  <c r="J74" i="7"/>
  <c r="I74" i="7"/>
  <c r="J72" i="7"/>
  <c r="I72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49" i="7" l="1"/>
  <c r="A42" i="10"/>
  <c r="A15" i="9"/>
  <c r="A22" i="19"/>
  <c r="A24" i="19" s="1"/>
  <c r="A20" i="19"/>
  <c r="A58" i="19"/>
  <c r="A51" i="9"/>
  <c r="C79" i="7"/>
  <c r="I88" i="7"/>
  <c r="I73" i="7"/>
  <c r="I92" i="7"/>
  <c r="E79" i="7"/>
  <c r="I80" i="7"/>
  <c r="J73" i="7"/>
  <c r="J37" i="7"/>
  <c r="I13" i="7"/>
  <c r="J92" i="7"/>
  <c r="J80" i="7"/>
  <c r="J88" i="7"/>
  <c r="I37" i="7"/>
  <c r="J13" i="7"/>
  <c r="D79" i="7"/>
  <c r="N8" i="11"/>
  <c r="N9" i="11" s="1"/>
  <c r="D29" i="19" s="1"/>
  <c r="A2" i="11"/>
  <c r="D53" i="18"/>
  <c r="D58" i="18" s="1"/>
  <c r="F58" i="18" s="1"/>
  <c r="D8" i="18"/>
  <c r="A2" i="18"/>
  <c r="C87" i="10"/>
  <c r="C7" i="10"/>
  <c r="F5" i="10"/>
  <c r="A2" i="10"/>
  <c r="E21" i="9"/>
  <c r="K92" i="7"/>
  <c r="K88" i="7"/>
  <c r="K80" i="7"/>
  <c r="K72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K33" i="7"/>
  <c r="K30" i="7"/>
  <c r="C77" i="7" l="1"/>
  <c r="C27" i="7" s="1"/>
  <c r="D77" i="7"/>
  <c r="D27" i="7" s="1"/>
  <c r="D26" i="7" s="1"/>
  <c r="E77" i="7"/>
  <c r="E27" i="7" s="1"/>
  <c r="E26" i="7" s="1"/>
  <c r="F77" i="7"/>
  <c r="E72" i="10" s="1"/>
  <c r="C26" i="7"/>
  <c r="D23" i="9"/>
  <c r="F28" i="7"/>
  <c r="F27" i="7" s="1"/>
  <c r="D78" i="19"/>
  <c r="K24" i="7"/>
  <c r="D18" i="10"/>
  <c r="E18" i="10" s="1"/>
  <c r="K25" i="7"/>
  <c r="D19" i="10"/>
  <c r="E19" i="10" s="1"/>
  <c r="A50" i="7"/>
  <c r="A43" i="10"/>
  <c r="A59" i="19"/>
  <c r="A52" i="9"/>
  <c r="A21" i="19"/>
  <c r="A17" i="9" s="1"/>
  <c r="A16" i="9"/>
  <c r="A18" i="9"/>
  <c r="A20" i="9"/>
  <c r="C74" i="10"/>
  <c r="C20" i="10" s="1"/>
  <c r="C92" i="10" s="1"/>
  <c r="D6" i="10" s="1"/>
  <c r="D34" i="18"/>
  <c r="K77" i="7"/>
  <c r="I77" i="7"/>
  <c r="K15" i="7"/>
  <c r="F79" i="7"/>
  <c r="K76" i="7"/>
  <c r="K73" i="7"/>
  <c r="K18" i="7"/>
  <c r="K32" i="7"/>
  <c r="K29" i="7"/>
  <c r="K34" i="7"/>
  <c r="I79" i="7"/>
  <c r="J79" i="7"/>
  <c r="K37" i="7"/>
  <c r="D87" i="10"/>
  <c r="E87" i="10" s="1"/>
  <c r="I27" i="7" l="1"/>
  <c r="J27" i="7"/>
  <c r="D22" i="9"/>
  <c r="D22" i="10"/>
  <c r="D21" i="10" s="1"/>
  <c r="F26" i="7"/>
  <c r="E6" i="10"/>
  <c r="F12" i="7"/>
  <c r="C12" i="7" s="1"/>
  <c r="K79" i="7"/>
  <c r="A51" i="7"/>
  <c r="A44" i="10"/>
  <c r="A53" i="9"/>
  <c r="J77" i="7"/>
  <c r="F78" i="19"/>
  <c r="I26" i="7"/>
  <c r="K51" i="7"/>
  <c r="J26" i="7"/>
  <c r="F13" i="7"/>
  <c r="K13" i="7" s="1"/>
  <c r="D6" i="9"/>
  <c r="E6" i="9" s="1"/>
  <c r="K28" i="7"/>
  <c r="F97" i="7" l="1"/>
  <c r="E22" i="10"/>
  <c r="E21" i="10" s="1"/>
  <c r="A52" i="7"/>
  <c r="A45" i="10"/>
  <c r="A54" i="9"/>
  <c r="K27" i="7"/>
  <c r="D72" i="9"/>
  <c r="D7" i="10"/>
  <c r="E7" i="10" s="1"/>
  <c r="E12" i="7"/>
  <c r="D12" i="7"/>
  <c r="C97" i="7"/>
  <c r="C61" i="18"/>
  <c r="A53" i="7" l="1"/>
  <c r="A46" i="10"/>
  <c r="A62" i="19"/>
  <c r="A55" i="9"/>
  <c r="K26" i="7"/>
  <c r="J12" i="7"/>
  <c r="E97" i="7"/>
  <c r="I12" i="7"/>
  <c r="D97" i="7"/>
  <c r="I97" i="7" s="1"/>
  <c r="K12" i="7"/>
  <c r="A54" i="7" l="1"/>
  <c r="A47" i="10"/>
  <c r="A63" i="19"/>
  <c r="A64" i="19" s="1"/>
  <c r="A56" i="9"/>
  <c r="K97" i="7"/>
  <c r="J97" i="7"/>
  <c r="A58" i="9" l="1"/>
  <c r="A65" i="19"/>
  <c r="A55" i="7"/>
  <c r="A48" i="10"/>
  <c r="A57" i="9"/>
  <c r="A59" i="9" l="1"/>
  <c r="A66" i="19"/>
  <c r="A56" i="7"/>
  <c r="A49" i="10"/>
  <c r="A67" i="9"/>
  <c r="A67" i="19" l="1"/>
  <c r="A60" i="9"/>
  <c r="A57" i="7"/>
  <c r="A50" i="10"/>
  <c r="A68" i="9"/>
  <c r="A76" i="19"/>
  <c r="A75" i="19"/>
  <c r="A69" i="9" s="1"/>
  <c r="A68" i="19" l="1"/>
  <c r="A61" i="9"/>
  <c r="A58" i="7"/>
  <c r="A51" i="10"/>
  <c r="A70" i="9"/>
  <c r="A71" i="9"/>
  <c r="A62" i="9" l="1"/>
  <c r="A69" i="19"/>
  <c r="A52" i="10"/>
  <c r="A63" i="9" l="1"/>
  <c r="A53" i="10"/>
  <c r="A61" i="7" l="1"/>
  <c r="A54" i="10"/>
  <c r="A65" i="9" l="1"/>
  <c r="A64" i="9"/>
  <c r="A62" i="7"/>
  <c r="A63" i="7" s="1"/>
  <c r="A55" i="10"/>
  <c r="A57" i="10" l="1"/>
  <c r="A64" i="7"/>
  <c r="A56" i="10"/>
  <c r="A58" i="10" l="1"/>
  <c r="A65" i="7"/>
  <c r="A59" i="10" l="1"/>
  <c r="A66" i="7"/>
  <c r="A74" i="7"/>
  <c r="A60" i="10" l="1"/>
  <c r="A67" i="7"/>
  <c r="A75" i="7"/>
  <c r="A69" i="10"/>
  <c r="A61" i="10" l="1"/>
  <c r="A68" i="7"/>
  <c r="A76" i="7"/>
  <c r="A70" i="10"/>
  <c r="A62" i="10" l="1"/>
  <c r="A71" i="10"/>
  <c r="A78" i="7" l="1"/>
  <c r="A73" i="10" s="1"/>
  <c r="A63" i="10" l="1"/>
  <c r="A70" i="7"/>
  <c r="A64" i="10" s="1"/>
  <c r="E83" i="10"/>
  <c r="D74" i="10"/>
  <c r="E74" i="10" l="1"/>
  <c r="E20" i="10" s="1"/>
  <c r="D20" i="10"/>
  <c r="E23" i="9"/>
  <c r="C22" i="9"/>
  <c r="E22" i="9" s="1"/>
  <c r="D92" i="10" l="1"/>
  <c r="C72" i="9"/>
  <c r="E72" i="9" s="1"/>
  <c r="E92" i="10" l="1"/>
  <c r="H97" i="7"/>
</calcChain>
</file>

<file path=xl/sharedStrings.xml><?xml version="1.0" encoding="utf-8"?>
<sst xmlns="http://schemas.openxmlformats.org/spreadsheetml/2006/main" count="499" uniqueCount="302">
  <si>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</si>
  <si>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</si>
  <si>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</si>
  <si>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</si>
  <si>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</si>
  <si>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</si>
  <si>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</si>
  <si>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</si>
  <si>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</si>
  <si>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</si>
  <si>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</si>
  <si>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</si>
  <si>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</si>
  <si>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</si>
  <si>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</si>
  <si>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</si>
  <si>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</si>
  <si>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</si>
  <si>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</si>
  <si>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</si>
  <si>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</si>
  <si>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</si>
  <si>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</si>
  <si>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</si>
  <si>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</si>
  <si>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</si>
  <si>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</si>
  <si>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</si>
  <si>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</si>
  <si>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</si>
  <si>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</si>
  <si>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</si>
  <si>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</si>
  <si>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</si>
  <si>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</si>
  <si>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</si>
  <si>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</si>
  <si>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</si>
  <si>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</si>
  <si>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</si>
  <si>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</si>
  <si>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</si>
  <si>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</si>
  <si>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</si>
  <si>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</si>
  <si>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</si>
  <si>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</si>
  <si>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</si>
  <si>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</si>
  <si>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</si>
  <si>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</si>
  <si>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</si>
  <si>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</si>
  <si>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</si>
  <si>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</si>
  <si>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</si>
  <si>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</si>
  <si>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</si>
  <si>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</si>
  <si>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</si>
  <si>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</si>
  <si>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</si>
  <si>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</si>
  <si>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</si>
  <si>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</si>
  <si>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</si>
  <si>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</si>
  <si>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</si>
  <si>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</si>
  <si>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</si>
  <si>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</si>
  <si>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</si>
  <si>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</si>
  <si>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</si>
  <si>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</si>
  <si>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</si>
  <si>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</si>
  <si>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</si>
  <si>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</si>
  <si>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</si>
  <si>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</si>
  <si>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</si>
  <si>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</si>
  <si>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</si>
  <si>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</si>
  <si>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</si>
  <si>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</si>
  <si>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</si>
  <si>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</si>
  <si>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</si>
  <si>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</si>
  <si>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</si>
  <si>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</si>
  <si>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</si>
  <si>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</si>
  <si>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</si>
  <si>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</si>
  <si>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</si>
  <si>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</si>
  <si>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</si>
  <si>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</si>
  <si>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</si>
  <si>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</si>
  <si>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</si>
  <si>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</si>
  <si>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</si>
  <si>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</si>
  <si>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</si>
  <si>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</si>
  <si>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</si>
  <si>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</si>
  <si>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</si>
  <si>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</si>
  <si>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</si>
  <si>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</si>
  <si>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</si>
  <si>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</si>
  <si>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</si>
  <si>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</si>
  <si>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</si>
  <si>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</si>
  <si>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</si>
  <si>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</si>
  <si>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</si>
  <si>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</si>
  <si>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</si>
  <si>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</si>
  <si>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</si>
  <si>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</si>
  <si>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</si>
  <si>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</si>
  <si>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</si>
  <si>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</si>
  <si>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</si>
  <si>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</si>
  <si>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</si>
  <si>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</si>
  <si>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</si>
  <si>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</si>
  <si>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</si>
  <si>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</si>
  <si>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</si>
  <si>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</si>
  <si>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</si>
  <si>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</si>
  <si>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</si>
  <si>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</si>
  <si>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</si>
  <si>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</si>
  <si>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</si>
  <si>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</si>
  <si>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</si>
  <si>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</si>
  <si>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</si>
  <si>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</si>
  <si>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</si>
  <si>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</si>
  <si>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</si>
  <si>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</si>
  <si>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</si>
  <si>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</si>
  <si>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</si>
  <si>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</si>
  <si>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</si>
  <si>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</si>
  <si>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</si>
  <si>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</si>
  <si>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</si>
  <si>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</si>
  <si>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</si>
  <si>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</si>
  <si>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</si>
  <si>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</si>
  <si>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</si>
  <si>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</si>
  <si>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</si>
  <si>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</si>
  <si>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</si>
  <si>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</si>
  <si>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</si>
  <si>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</si>
  <si>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</si>
  <si>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</si>
  <si>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</si>
  <si>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</si>
  <si>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</si>
  <si>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</si>
  <si>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</si>
  <si>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</si>
  <si>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</si>
  <si>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</si>
  <si>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</si>
  <si>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</si>
  <si>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</si>
  <si>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</si>
  <si>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</si>
  <si>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</si>
  <si>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</si>
  <si>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</si>
  <si>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</si>
  <si>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</si>
  <si>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</si>
  <si>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</si>
  <si>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</si>
  <si>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</si>
  <si>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</si>
  <si>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</si>
  <si>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</si>
  <si>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</si>
  <si>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</si>
  <si>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</si>
  <si>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Երգեցողություն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</si>
  <si>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</si>
  <si>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</si>
  <si>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</si>
  <si>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</si>
  <si>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</si>
  <si>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</si>
  <si>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</si>
  <si>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</si>
  <si>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</si>
  <si>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</si>
  <si>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</si>
  <si>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</si>
  <si>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</si>
  <si>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</si>
  <si>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</si>
  <si>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</si>
  <si>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</si>
  <si>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</si>
  <si>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</si>
  <si>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</si>
  <si>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</si>
  <si>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</si>
  <si>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</si>
  <si>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</si>
  <si>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</si>
  <si>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</si>
  <si>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</si>
  <si>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</si>
  <si>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</si>
  <si>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</si>
  <si>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</si>
  <si>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</si>
  <si>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</si>
  <si>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</si>
  <si>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</si>
  <si>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</si>
  <si>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>Հունվար ամսվա փաստացի հաշվարկված  աշխատավարձ</t>
  </si>
  <si>
    <t xml:space="preserve">Սուբսիդիա ջրամատակարարման գծով </t>
  </si>
  <si>
    <t>2024 թ. աշխատակիցների աշխատավարձի հաշվարկի վերաբերյալ</t>
  </si>
  <si>
    <t>Կադաստրային ծառայության գծով</t>
  </si>
  <si>
    <t>Գույքագրման գծով</t>
  </si>
  <si>
    <t>Շշալցված ջրի գծով</t>
  </si>
  <si>
    <t>Ջրի մանրեաբանություն</t>
  </si>
  <si>
    <t>Ձայնային տեխնիկայի վարձակալության գծով</t>
  </si>
  <si>
    <t>Դահլիճի վարձակալության գծով</t>
  </si>
  <si>
    <t>Հաշվապահական ծառայության գծով</t>
  </si>
  <si>
    <t>Տրանսպորտիային միջոցի վարձակալության գծով</t>
  </si>
  <si>
    <t>Բանվորական ծառայության գծով</t>
  </si>
  <si>
    <t>կենցաղային ապրանքների գծով</t>
  </si>
  <si>
    <t>Ն․Բրուտյան</t>
  </si>
  <si>
    <t>Գ․Մնացականյան</t>
  </si>
  <si>
    <t>Տեղեկանքը պարտադիր լրացնեն բոլոր ՀՈԱԿ-ները</t>
  </si>
  <si>
    <t xml:space="preserve">Խմբերի /դասարանների/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</si>
  <si>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</si>
  <si>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</si>
  <si>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</si>
  <si>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Խմբավարների թիվը*</t>
  </si>
  <si>
    <t>՛՛Ինսայթ՛՛</t>
  </si>
  <si>
    <t>՛՛Հայուհիներ՛՛</t>
  </si>
  <si>
    <t>՛՛Նոստալգիա՛՛</t>
  </si>
  <si>
    <t>՛՛Զարթոնք՛՛</t>
  </si>
  <si>
    <t>՛՛Օկտավա՛՛</t>
  </si>
  <si>
    <t>Փողային</t>
  </si>
  <si>
    <t>Դհոլահարներ</t>
  </si>
  <si>
    <t>Դաշնամուր</t>
  </si>
  <si>
    <t>Արվեստի հոգեբանություն և մանկավարժություն</t>
  </si>
  <si>
    <t>Ազգային երգ ու պար</t>
  </si>
  <si>
    <t>Կավագործություն</t>
  </si>
  <si>
    <t>Գոբելեն-մաքրամե</t>
  </si>
  <si>
    <t>Բատիկ</t>
  </si>
  <si>
    <t>Հելյունագործություն</t>
  </si>
  <si>
    <t>Նկարչական</t>
  </si>
  <si>
    <t>Նկարչություն և կոլաժ</t>
  </si>
  <si>
    <t>Հեռուստառադիո  հաղորդավարություն</t>
  </si>
  <si>
    <t>Դիզայն</t>
  </si>
  <si>
    <t>Ակորդեոն-սինթեզատոր</t>
  </si>
  <si>
    <t>Ընդամենը երեխաների ցուցակային թիվը՝</t>
  </si>
  <si>
    <t>* Լրացնում են միայն մարզադպրոցները:</t>
  </si>
  <si>
    <t>2024թ. խմբերի /դասարանների, բաժինների/, երեխաների և մարզիչների թվաքանակի վերաբերյալ</t>
  </si>
  <si>
    <t>Դրամաշնորհի ետ վերադարձ</t>
  </si>
  <si>
    <t>՛՛Քիք-բոքսինգ՛՛</t>
  </si>
  <si>
    <t xml:space="preserve">Թատերական </t>
  </si>
  <si>
    <t>Արմենիա</t>
  </si>
  <si>
    <t>Երաժշտական  նորաձևության թատրոն</t>
  </si>
  <si>
    <t>Քանդակագործություն</t>
  </si>
  <si>
    <t>Երևանի Շենգավիթ վարչական շրջանի «Պատանեկության ստեղծագործական կենտրոն» ՀՈԱԿ-ի</t>
  </si>
  <si>
    <t>Տեսանկարահանող տեխնիկայի ծախսերի գծով</t>
  </si>
  <si>
    <t xml:space="preserve">Դրամաշնորհի հետ վերադարձման գծով </t>
  </si>
  <si>
    <t>Ծառայությունների ձեռքբերման գծով</t>
  </si>
  <si>
    <t xml:space="preserve">Ծառայությունների ձեռքբերման գծով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</si>
</sst>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name val="Arial Armenian"/>
      <family val="2"/>
    </font>
    <font>
      <sz val="11"/>
      <color theme="1"/>
      <name val="Arial Armenian"/>
      <family val="2"/>
    </font>
    <font>
      <sz val="10"/>
      <name val="GHEA Grapalat"/>
      <family val="3"/>
      <charset val="204"/>
    </font>
    <font>
      <sz val="10"/>
      <color theme="1"/>
      <name val="GHEA Grapalat"/>
      <family val="3"/>
      <charset val="204"/>
    </font>
    <font>
      <sz val="9"/>
      <color theme="1"/>
      <name val="GHEA Grapalat"/>
      <family val="3"/>
    </font>
    <font>
      <sz val="8"/>
      <name val="GHEA Grapalat"/>
      <family val="3"/>
      <charset val="204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b/>
      <i/>
      <sz val="10"/>
      <name val="Sylfaen"/>
      <family val="1"/>
    </font>
    <font>
      <sz val="9"/>
      <name val="Sylfaen"/>
      <family val="1"/>
      <charset val="204"/>
    </font>
    <font>
      <sz val="12"/>
      <name val="Sylfaen"/>
      <family val="1"/>
      <charset val="204"/>
    </font>
    <font>
      <sz val="11"/>
      <name val="GHEA Grapalat"/>
      <family val="3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1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1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1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0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2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5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5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5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2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4" xfId="62" applyNumberFormat="1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33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2" xfId="62" applyFont="1" applyBorder="1" applyAlignment="1">
      <alignment horizontal="center" vertical="center" wrapText="1"/>
    </xf>
    <xf numFmtId="0" fontId="48" fillId="0" borderId="23" xfId="62" applyFont="1" applyBorder="1" applyAlignment="1">
      <alignment horizontal="center" vertical="center" wrapText="1"/>
    </xf>
    <xf numFmtId="0" fontId="40" fillId="0" borderId="23" xfId="62" applyFont="1" applyBorder="1" applyAlignment="1">
      <alignment horizontal="center" vertical="center" wrapText="1"/>
    </xf>
    <xf numFmtId="164" fontId="44" fillId="0" borderId="24" xfId="62" applyNumberFormat="1" applyFont="1" applyBorder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34" xfId="62" applyFont="1" applyBorder="1" applyAlignment="1">
      <alignment horizontal="left" vertical="center"/>
    </xf>
    <xf numFmtId="166" fontId="40" fillId="0" borderId="19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7" xfId="62" applyFont="1" applyBorder="1" applyAlignment="1">
      <alignment horizontal="left" vertical="center"/>
    </xf>
    <xf numFmtId="0" fontId="40" fillId="0" borderId="38" xfId="62" applyFont="1" applyBorder="1" applyAlignment="1">
      <alignment horizontal="center" vertical="center" wrapText="1"/>
    </xf>
    <xf numFmtId="164" fontId="40" fillId="0" borderId="3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5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0" fillId="0" borderId="10" xfId="0" applyNumberFormat="1" applyFont="1" applyBorder="1" applyAlignment="1">
      <alignment horizontal="center" vertical="center"/>
    </xf>
    <xf numFmtId="164" fontId="60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62" fillId="0" borderId="10" xfId="0" applyFont="1" applyBorder="1" applyAlignment="1">
      <alignment horizontal="center" vertical="center"/>
    </xf>
    <xf numFmtId="0" fontId="44" fillId="0" borderId="13" xfId="63" applyFont="1" applyBorder="1" applyAlignment="1">
      <alignment horizontal="center" vertical="center" wrapText="1"/>
    </xf>
    <xf numFmtId="0" fontId="62" fillId="0" borderId="10" xfId="0" applyFont="1" applyBorder="1" applyAlignment="1">
      <alignment horizontal="center"/>
    </xf>
    <xf numFmtId="0" fontId="63" fillId="0" borderId="10" xfId="0" applyFont="1" applyBorder="1" applyAlignment="1">
      <alignment horizontal="center"/>
    </xf>
    <xf numFmtId="0" fontId="63" fillId="0" borderId="10" xfId="0" applyFont="1" applyBorder="1" applyAlignment="1">
      <alignment horizontal="center" vertical="center"/>
    </xf>
    <xf numFmtId="0" fontId="63" fillId="24" borderId="35" xfId="0" applyFont="1" applyFill="1" applyBorder="1" applyAlignment="1">
      <alignment horizontal="center"/>
    </xf>
    <xf numFmtId="0" fontId="63" fillId="24" borderId="10" xfId="0" applyFont="1" applyFill="1" applyBorder="1" applyAlignment="1">
      <alignment horizontal="center"/>
    </xf>
    <xf numFmtId="0" fontId="31" fillId="0" borderId="0" xfId="45" applyFont="1" applyAlignment="1" applyProtection="1">
      <alignment vertical="center"/>
      <protection locked="0" hidden="1"/>
    </xf>
    <xf numFmtId="164" fontId="65" fillId="24" borderId="10" xfId="20" applyNumberFormat="1" applyFont="1" applyFill="1" applyBorder="1" applyAlignment="1" applyProtection="1">
      <alignment horizontal="center" vertical="center"/>
      <protection locked="0"/>
    </xf>
    <xf numFmtId="164" fontId="66" fillId="24" borderId="10" xfId="20" applyNumberFormat="1" applyFont="1" applyFill="1" applyBorder="1" applyAlignment="1" applyProtection="1">
      <alignment horizontal="center" vertical="center"/>
      <protection locked="0"/>
    </xf>
    <xf numFmtId="164" fontId="42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/>
    </xf>
    <xf numFmtId="164" fontId="29" fillId="24" borderId="10" xfId="20" applyNumberFormat="1" applyFont="1" applyFill="1" applyBorder="1" applyAlignment="1" applyProtection="1">
      <alignment horizontal="center" vertical="center"/>
      <protection locked="0"/>
    </xf>
    <xf numFmtId="164" fontId="27" fillId="24" borderId="10" xfId="20" applyNumberFormat="1" applyFont="1" applyFill="1" applyBorder="1" applyAlignment="1" applyProtection="1">
      <alignment horizontal="center" vertical="center"/>
      <protection locked="0" hidden="1"/>
    </xf>
    <xf numFmtId="164" fontId="64" fillId="24" borderId="0" xfId="45" applyNumberFormat="1" applyFont="1" applyFill="1" applyAlignment="1" applyProtection="1">
      <alignment horizontal="center" vertical="center"/>
      <protection locked="0"/>
    </xf>
    <xf numFmtId="164" fontId="67" fillId="24" borderId="0" xfId="45" applyNumberFormat="1" applyFont="1" applyFill="1" applyAlignment="1" applyProtection="1">
      <alignment horizontal="center" vertical="center"/>
      <protection locked="0"/>
    </xf>
    <xf numFmtId="0" fontId="69" fillId="0" borderId="0" xfId="19" applyFont="1" applyAlignment="1">
      <alignment vertical="center"/>
    </xf>
    <xf numFmtId="0" fontId="71" fillId="0" borderId="0" xfId="19" applyFont="1" applyAlignment="1">
      <alignment vertical="center"/>
    </xf>
    <xf numFmtId="0" fontId="71" fillId="0" borderId="0" xfId="19" applyFont="1" applyAlignment="1">
      <alignment horizontal="center" vertical="center"/>
    </xf>
    <xf numFmtId="0" fontId="61" fillId="0" borderId="0" xfId="19" applyFont="1" applyAlignment="1">
      <alignment vertical="center"/>
    </xf>
    <xf numFmtId="0" fontId="69" fillId="0" borderId="22" xfId="19" applyFont="1" applyBorder="1" applyAlignment="1">
      <alignment horizontal="center" vertical="center" wrapText="1"/>
    </xf>
    <xf numFmtId="0" fontId="69" fillId="0" borderId="24" xfId="19" applyFont="1" applyBorder="1" applyAlignment="1">
      <alignment horizontal="center" vertical="center" wrapText="1"/>
    </xf>
    <xf numFmtId="0" fontId="69" fillId="0" borderId="41" xfId="19" applyFont="1" applyBorder="1" applyAlignment="1">
      <alignment horizontal="center" vertical="center" wrapText="1"/>
    </xf>
    <xf numFmtId="0" fontId="71" fillId="0" borderId="14" xfId="19" applyFont="1" applyBorder="1" applyAlignment="1">
      <alignment horizontal="center" vertical="center"/>
    </xf>
    <xf numFmtId="0" fontId="71" fillId="0" borderId="26" xfId="19" applyFont="1" applyBorder="1" applyAlignment="1">
      <alignment horizontal="center" vertical="center"/>
    </xf>
    <xf numFmtId="0" fontId="70" fillId="0" borderId="0" xfId="19" applyFont="1" applyAlignment="1">
      <alignment vertical="center"/>
    </xf>
    <xf numFmtId="0" fontId="70" fillId="0" borderId="0" xfId="0" applyFont="1" applyAlignment="1">
      <alignment vertical="center"/>
    </xf>
    <xf numFmtId="0" fontId="70" fillId="0" borderId="10" xfId="0" applyFont="1" applyBorder="1" applyAlignment="1">
      <alignment horizontal="center" vertical="center"/>
    </xf>
    <xf numFmtId="0" fontId="73" fillId="0" borderId="0" xfId="19" applyFont="1" applyAlignment="1">
      <alignment vertical="center"/>
    </xf>
    <xf numFmtId="0" fontId="74" fillId="0" borderId="0" xfId="19" applyFont="1" applyAlignment="1">
      <alignment horizontal="center" vertical="center"/>
    </xf>
    <xf numFmtId="165" fontId="70" fillId="0" borderId="0" xfId="51" applyNumberFormat="1" applyFont="1" applyAlignment="1">
      <alignment vertical="center" wrapText="1"/>
    </xf>
    <xf numFmtId="0" fontId="75" fillId="0" borderId="0" xfId="19" applyFont="1" applyAlignment="1">
      <alignment vertical="center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76" fillId="0" borderId="0" xfId="0" applyNumberFormat="1" applyFont="1" applyAlignment="1" applyProtection="1">
      <alignment horizontal="center" vertical="center"/>
      <protection locked="0"/>
    </xf>
    <xf numFmtId="166" fontId="76" fillId="0" borderId="0" xfId="0" applyNumberFormat="1" applyFont="1" applyAlignment="1" applyProtection="1">
      <alignment vertical="center"/>
      <protection locked="0"/>
    </xf>
    <xf numFmtId="0" fontId="76" fillId="0" borderId="0" xfId="0" applyFont="1" applyAlignment="1" applyProtection="1">
      <alignment vertical="center"/>
      <protection locked="0"/>
    </xf>
    <xf numFmtId="0" fontId="69" fillId="0" borderId="42" xfId="19" applyFont="1" applyBorder="1" applyAlignment="1">
      <alignment horizontal="center" vertical="center" wrapText="1"/>
    </xf>
    <xf numFmtId="0" fontId="69" fillId="0" borderId="29" xfId="19" applyFont="1" applyBorder="1" applyAlignment="1">
      <alignment horizontal="center" vertical="center" wrapText="1"/>
    </xf>
    <xf numFmtId="0" fontId="71" fillId="0" borderId="16" xfId="19" applyFont="1" applyBorder="1" applyAlignment="1">
      <alignment vertical="center"/>
    </xf>
    <xf numFmtId="0" fontId="71" fillId="0" borderId="41" xfId="19" applyFont="1" applyBorder="1" applyAlignment="1">
      <alignment horizontal="center" vertical="center"/>
    </xf>
    <xf numFmtId="0" fontId="71" fillId="0" borderId="17" xfId="19" applyFont="1" applyBorder="1" applyAlignment="1">
      <alignment horizontal="center" vertical="center"/>
    </xf>
    <xf numFmtId="0" fontId="71" fillId="0" borderId="16" xfId="19" applyFont="1" applyBorder="1" applyAlignment="1">
      <alignment horizontal="center" vertical="center"/>
    </xf>
    <xf numFmtId="0" fontId="71" fillId="0" borderId="43" xfId="19" applyFont="1" applyBorder="1" applyAlignment="1">
      <alignment horizontal="center" vertical="center"/>
    </xf>
    <xf numFmtId="0" fontId="71" fillId="0" borderId="36" xfId="19" applyFont="1" applyBorder="1" applyAlignment="1">
      <alignment horizontal="center" vertical="center"/>
    </xf>
    <xf numFmtId="0" fontId="71" fillId="0" borderId="27" xfId="19" applyFont="1" applyBorder="1" applyAlignment="1">
      <alignment horizontal="center" vertical="center"/>
    </xf>
    <xf numFmtId="0" fontId="71" fillId="0" borderId="13" xfId="19" applyFont="1" applyBorder="1" applyAlignment="1">
      <alignment horizontal="center" vertical="center"/>
    </xf>
    <xf numFmtId="0" fontId="71" fillId="0" borderId="25" xfId="19" applyFont="1" applyBorder="1" applyAlignment="1">
      <alignment vertical="center"/>
    </xf>
    <xf numFmtId="0" fontId="71" fillId="0" borderId="44" xfId="19" applyFont="1" applyBorder="1" applyAlignment="1">
      <alignment horizontal="center" vertical="center"/>
    </xf>
    <xf numFmtId="0" fontId="71" fillId="0" borderId="40" xfId="19" applyFont="1" applyBorder="1" applyAlignment="1">
      <alignment horizontal="center" vertical="center"/>
    </xf>
    <xf numFmtId="0" fontId="71" fillId="0" borderId="45" xfId="19" applyFont="1" applyBorder="1" applyAlignment="1">
      <alignment horizontal="center" vertical="top"/>
    </xf>
    <xf numFmtId="0" fontId="71" fillId="0" borderId="46" xfId="19" applyFont="1" applyBorder="1" applyAlignment="1">
      <alignment horizontal="center" vertical="center"/>
    </xf>
    <xf numFmtId="0" fontId="70" fillId="0" borderId="37" xfId="19" applyFont="1" applyBorder="1" applyAlignment="1">
      <alignment horizontal="center" vertical="center"/>
    </xf>
    <xf numFmtId="0" fontId="70" fillId="0" borderId="47" xfId="19" applyFont="1" applyBorder="1" applyAlignment="1">
      <alignment vertical="center"/>
    </xf>
    <xf numFmtId="0" fontId="70" fillId="0" borderId="48" xfId="19" applyFont="1" applyBorder="1" applyAlignment="1">
      <alignment horizontal="center" vertical="center"/>
    </xf>
    <xf numFmtId="0" fontId="70" fillId="0" borderId="49" xfId="19" applyFont="1" applyBorder="1" applyAlignment="1">
      <alignment horizontal="center" vertical="center"/>
    </xf>
    <xf numFmtId="0" fontId="70" fillId="0" borderId="50" xfId="19" applyFont="1" applyBorder="1" applyAlignment="1">
      <alignment horizontal="center" vertical="center"/>
    </xf>
    <xf numFmtId="0" fontId="70" fillId="0" borderId="46" xfId="19" applyFont="1" applyBorder="1" applyAlignment="1">
      <alignment horizontal="center" vertical="center"/>
    </xf>
    <xf numFmtId="0" fontId="31" fillId="0" borderId="10" xfId="0" applyFont="1" applyBorder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>
      <alignment horizontal="left" vertical="center"/>
    </xf>
    <xf numFmtId="164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25" xfId="0" applyNumberFormat="1" applyFont="1" applyBorder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5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28" xfId="46" applyFont="1" applyBorder="1" applyAlignment="1">
      <alignment horizontal="center" vertical="center" wrapText="1"/>
    </xf>
    <xf numFmtId="0" fontId="33" fillId="0" borderId="30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0" fontId="32" fillId="0" borderId="17" xfId="45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165" fontId="70" fillId="0" borderId="12" xfId="51" applyNumberFormat="1" applyFont="1" applyBorder="1" applyAlignment="1">
      <alignment horizontal="center" vertical="center" wrapText="1"/>
    </xf>
    <xf numFmtId="0" fontId="74" fillId="0" borderId="11" xfId="19" applyFont="1" applyBorder="1" applyAlignment="1">
      <alignment horizontal="center" vertical="center"/>
    </xf>
    <xf numFmtId="0" fontId="68" fillId="0" borderId="0" xfId="19" applyFont="1" applyAlignment="1">
      <alignment horizontal="center" vertical="center"/>
    </xf>
    <xf numFmtId="0" fontId="70" fillId="0" borderId="0" xfId="19" applyFont="1" applyAlignment="1">
      <alignment horizontal="center" vertic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UAIABQAE0AAAAAAAAAAAAAAAAAAAAAAAAAAAAAAAAAAAAAAAAAAAAAAAAAAAAAAAAAAAAAAAAAAAAAAAAAAAAAAAAAAAAAAAAAAAAAAAAAAAAAAAAAAAAAAAAAAAAAAAAAAADoBwQABAAEABMAIw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1NTJaMCMGCSqGSIb3DQEJBDEWBBSm9QuqCUvYkyMDmWrdqKwLCwqoqzArBgsqhkiG9w0BCRACDDEcMBowGDAWBBRE5xMFRVajmd/v2Zzf5CvSbEm8HjANBgkqhkiG9w0BAQEFAASCAQAUSKntSwlth0qm5EMIYneJGuMc+2gm1LSDqYQt77o5C+fvU+zIjDBoGqgT18h83bTVa8DWn41GJWghCzhGOheQMulKoDeN7C2UUTap+3Ocmyulx8EcPslW1NI46Xm/X5VCuzDSVlmaxbdCpqu2AmrzoevKgwCFLf04dtd3rOqtPGPDDVdcx85+8csF+JZeduyY6PyUs2jhnH/90RPVs+geNEXVpWR5f+3werkGmaMQvZLpu5kcDQoJyHpa7PTD2oUCzb9va/VUWrv3e+5bumSP2M+BUVCTAv996oceOejqhQp7ojgbCLlt9LWoZkv+OG/zqypeDgudqpdsjZXTgEH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0ACAAMgAwADIANAAgADcAOgAzADUAIABQAE0AAAAAAAAAAAAAAAAAAAAAAAAAAAAAAAAAAAAAAAAAAAAAAAAAAAAAAAAAAAAAAAAAAAAAAAAAAAAAAAAAAAAAAAAAAAAAAAAAAAAAAAAAAAAAAAAAAAAAAAAAAADoBwQABAAEABMAIw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QxNTM1NTVaMCMGCSqGSIb3DQEJBDEWBBR7pRzBS1h/qgAznoDuFOzTwmJeSTArBgsqhkiG9w0BCRACDDEcMBowGDAWBBRE5xMFRVajmd/v2Zzf5CvSbEm8HjANBgkqhkiG9w0BAQEFAASCAQB91ZkEe4LRsvgzWqFqt4XjilHKHUwqOnj84xEm4V3j0MJSdyGmXGFYesLVy5SK+BDUvUMRj994b+Si70TBOGczI1TvIWi2PL/fwySMbbH8LUtTaoL1zPpcI6o3MHuiC0W3pRdIFELEIjVDRF5ce/DQ3XI78IY6Eho5aaxU0adgWTuefPccA26OozRAgdS5CUmuGMiqtIEwXAnCmIK+u9jQDCXJikiIaVgMRzj1c+swYm3QcQTk15wGAnmpy38/cgHKcod4rKY9tKtiwhO8DmVy2ALwPIWRZPvxPXD4ZiW2Zqf80aauOJHOixNFWAz67UEwu06lo6EBdZyGe+cR++1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2</xdr:col>
          <xdr:colOff>2540000</xdr:colOff>
          <xdr:row>85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623BE2D-11D1-68A7-E6E2-5F57681FE9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4</xdr:col>
          <xdr:colOff>6350</xdr:colOff>
          <xdr:row>103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F64A504-1DD8-2594-5B1D-597A53D6D7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User\Desktop\naxahashiv%202023\Naxahashiv%20%20MSHAKUYT%20%20-PS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«Պատանեկության ստեղծագործության կենտրոն» ՀՈԱԿ-ի </v>
          </cell>
          <cell r="B7">
            <v>0</v>
          </cell>
          <cell r="C7">
            <v>0</v>
          </cell>
          <cell r="D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7"/>
  <sheetViews>
    <sheetView view="pageBreakPreview" topLeftCell="A66" zoomScaleSheetLayoutView="100" workbookViewId="0">
      <selection activeCell="C86" sqref="C8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13</v>
      </c>
      <c r="F1" s="36"/>
    </row>
    <row r="2" spans="1:15" s="6" customFormat="1">
      <c r="C2" s="36"/>
      <c r="D2" s="518" t="s">
        <v>37</v>
      </c>
      <c r="E2" s="518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18" t="s">
        <v>216</v>
      </c>
      <c r="E4" s="518"/>
    </row>
    <row r="5" spans="1:15" s="38" customFormat="1" ht="20.25" customHeight="1">
      <c r="B5" s="327"/>
      <c r="C5" s="518" t="s">
        <v>207</v>
      </c>
      <c r="D5" s="518"/>
      <c r="E5" s="518"/>
    </row>
    <row r="6" spans="1:15" ht="18.75" customHeight="1">
      <c r="A6" s="519" t="s">
        <v>38</v>
      </c>
      <c r="B6" s="519"/>
      <c r="C6" s="519"/>
      <c r="D6" s="519"/>
      <c r="E6" s="519"/>
      <c r="F6" s="39"/>
    </row>
    <row r="7" spans="1:15" ht="47.25" customHeight="1">
      <c r="A7" s="516" t="s">
        <v>297</v>
      </c>
      <c r="B7" s="516"/>
      <c r="C7" s="516"/>
      <c r="D7" s="516"/>
      <c r="E7" s="516"/>
      <c r="F7" s="61"/>
    </row>
    <row r="8" spans="1:15" ht="18.75" customHeight="1">
      <c r="A8" s="517" t="s">
        <v>218</v>
      </c>
      <c r="B8" s="517"/>
      <c r="C8" s="517"/>
      <c r="D8" s="517"/>
      <c r="E8" s="517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G9" s="311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446"/>
      <c r="G10" s="447"/>
      <c r="H10" s="446"/>
    </row>
    <row r="11" spans="1:15" ht="22.15" customHeight="1">
      <c r="A11" s="97">
        <v>1</v>
      </c>
      <c r="B11" s="20" t="s">
        <v>112</v>
      </c>
      <c r="C11" s="48"/>
      <c r="D11" s="197">
        <v>67131.8</v>
      </c>
      <c r="E11" s="311"/>
      <c r="F11" s="52"/>
    </row>
    <row r="12" spans="1:15" hidden="1">
      <c r="A12" s="97">
        <f>+A11+1</f>
        <v>2</v>
      </c>
      <c r="B12" s="40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219</v>
      </c>
      <c r="C13" s="48"/>
      <c r="D13" s="199">
        <f>+Ashkhatavardz!L7</f>
        <v>0</v>
      </c>
      <c r="E13" s="311"/>
      <c r="F13" s="2"/>
    </row>
    <row r="14" spans="1:15" s="3" customFormat="1">
      <c r="A14" s="97">
        <v>2</v>
      </c>
      <c r="B14" s="20" t="s">
        <v>8</v>
      </c>
      <c r="C14" s="49"/>
      <c r="D14" s="197">
        <v>16000</v>
      </c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>
      <c r="A15" s="97">
        <v>3</v>
      </c>
      <c r="B15" s="20" t="s">
        <v>59</v>
      </c>
      <c r="C15" s="49"/>
      <c r="D15" s="197">
        <f>+'Komunal '!M28</f>
        <v>45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4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5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6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4</v>
      </c>
      <c r="B19" s="20" t="s">
        <v>117</v>
      </c>
      <c r="C19" s="49"/>
      <c r="D19" s="197">
        <f>+D20+D21</f>
        <v>3110.4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4.0999999999999996</v>
      </c>
      <c r="B20" s="18" t="s">
        <v>69</v>
      </c>
      <c r="C20" s="49"/>
      <c r="D20" s="198">
        <f>+D75</f>
        <v>3110.4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4.1999999999999993</v>
      </c>
      <c r="B21" s="18" t="s">
        <v>70</v>
      </c>
      <c r="C21" s="49"/>
      <c r="D21" s="40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5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5</v>
      </c>
      <c r="B23" s="20" t="s">
        <v>246</v>
      </c>
      <c r="C23" s="49"/>
      <c r="D23" s="199">
        <f>+'Komunal '!N20</f>
        <v>23.7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6</v>
      </c>
      <c r="B24" s="19" t="s">
        <v>210</v>
      </c>
      <c r="C24" s="243"/>
      <c r="D24" s="197"/>
      <c r="E24" s="311"/>
      <c r="F24" s="308"/>
    </row>
    <row r="25" spans="1:25" s="2" customFormat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86310.9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235</v>
      </c>
      <c r="C29" s="49"/>
      <c r="D29" s="199">
        <f>+Ashkhatavardz!N9-'Dramakan hosqer'!F93</f>
        <v>61192.4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11200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221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222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2653.6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1547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v>4</v>
      </c>
      <c r="B35" s="20" t="s">
        <v>14</v>
      </c>
      <c r="C35" s="49"/>
      <c r="D35" s="197">
        <f>+'Komunal '!O20</f>
        <v>621.70000000000005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ref="A36:A38" si="2">+A35+1</f>
        <v>5</v>
      </c>
      <c r="B36" s="20" t="s">
        <v>15</v>
      </c>
      <c r="C36" s="49"/>
      <c r="D36" s="197">
        <v>153.4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f t="shared" si="2"/>
        <v>6</v>
      </c>
      <c r="B37" s="20" t="s">
        <v>16</v>
      </c>
      <c r="C37" s="49"/>
      <c r="D37" s="197">
        <v>100</v>
      </c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f t="shared" si="2"/>
        <v>7</v>
      </c>
      <c r="B38" s="20" t="s">
        <v>234</v>
      </c>
      <c r="C38" s="49"/>
      <c r="D38" s="197">
        <f>SUM(D39:D41)</f>
        <v>636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7.1</v>
      </c>
      <c r="B39" s="18" t="s">
        <v>17</v>
      </c>
      <c r="C39" s="49"/>
      <c r="D39" s="198">
        <v>172.8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7.1999999999999993</v>
      </c>
      <c r="B40" s="18" t="s">
        <v>18</v>
      </c>
      <c r="C40" s="49"/>
      <c r="D40" s="198">
        <v>25.2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7.2999999999999989</v>
      </c>
      <c r="B41" s="18" t="s">
        <v>19</v>
      </c>
      <c r="C41" s="49"/>
      <c r="D41" s="198">
        <v>438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8</v>
      </c>
      <c r="B42" s="20" t="s">
        <v>20</v>
      </c>
      <c r="C42" s="49"/>
      <c r="D42" s="197">
        <v>10</v>
      </c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9" si="4">+A42+1</f>
        <v>9</v>
      </c>
      <c r="B43" s="20" t="s">
        <v>26</v>
      </c>
      <c r="C43" s="49"/>
      <c r="D43" s="197">
        <v>800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10</v>
      </c>
      <c r="B44" s="20" t="s">
        <v>21</v>
      </c>
      <c r="C44" s="49"/>
      <c r="D44" s="197">
        <v>400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97">
        <f t="shared" si="4"/>
        <v>11</v>
      </c>
      <c r="B45" s="20" t="s">
        <v>71</v>
      </c>
      <c r="C45" s="49"/>
      <c r="D45" s="197">
        <v>900</v>
      </c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f t="shared" si="4"/>
        <v>12</v>
      </c>
      <c r="B46" s="20" t="s">
        <v>45</v>
      </c>
      <c r="C46" s="49"/>
      <c r="D46" s="197">
        <v>400</v>
      </c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97">
        <f t="shared" si="4"/>
        <v>13</v>
      </c>
      <c r="B47" s="20" t="s">
        <v>114</v>
      </c>
      <c r="C47" s="49"/>
      <c r="D47" s="197">
        <v>150</v>
      </c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f t="shared" si="4"/>
        <v>14</v>
      </c>
      <c r="B48" s="20" t="s">
        <v>115</v>
      </c>
      <c r="C48" s="49"/>
      <c r="D48" s="197">
        <v>200</v>
      </c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4"/>
        <v>15</v>
      </c>
      <c r="B49" s="20" t="s">
        <v>22</v>
      </c>
      <c r="C49" s="49"/>
      <c r="D49" s="197">
        <v>3500</v>
      </c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f t="shared" si="4"/>
        <v>16</v>
      </c>
      <c r="B50" s="20" t="s">
        <v>23</v>
      </c>
      <c r="C50" s="49"/>
      <c r="D50" s="197">
        <v>214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f t="shared" si="4"/>
        <v>17</v>
      </c>
      <c r="B51" s="20" t="s">
        <v>63</v>
      </c>
      <c r="C51" s="49"/>
      <c r="D51" s="197">
        <v>200</v>
      </c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97">
        <f t="shared" si="4"/>
        <v>18</v>
      </c>
      <c r="B52" s="20" t="s">
        <v>50</v>
      </c>
      <c r="C52" s="49"/>
      <c r="D52" s="197">
        <f>+'Komunal '!M28</f>
        <v>45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97">
        <f t="shared" si="4"/>
        <v>19</v>
      </c>
      <c r="B53" s="20" t="s">
        <v>42</v>
      </c>
      <c r="C53" s="49"/>
      <c r="D53" s="197">
        <v>240</v>
      </c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f t="shared" si="4"/>
        <v>20</v>
      </c>
      <c r="B54" s="20" t="s">
        <v>72</v>
      </c>
      <c r="C54" s="49"/>
      <c r="D54" s="197">
        <v>70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21</v>
      </c>
      <c r="B55" s="20" t="s">
        <v>73</v>
      </c>
      <c r="C55" s="49"/>
      <c r="D55" s="197">
        <v>117</v>
      </c>
      <c r="E55" s="311"/>
      <c r="F55" s="513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22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23</v>
      </c>
      <c r="B57" s="20" t="s">
        <v>116</v>
      </c>
      <c r="C57" s="49"/>
      <c r="D57" s="197">
        <v>0</v>
      </c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24</v>
      </c>
      <c r="B58" s="20" t="s">
        <v>44</v>
      </c>
      <c r="C58" s="49"/>
      <c r="D58" s="197">
        <v>0</v>
      </c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25</v>
      </c>
      <c r="B59" s="20" t="s">
        <v>60</v>
      </c>
      <c r="C59" s="49"/>
      <c r="D59" s="197">
        <v>0</v>
      </c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>
      <c r="A60" s="97">
        <v>23</v>
      </c>
      <c r="B60" s="20" t="s">
        <v>177</v>
      </c>
      <c r="C60" s="49"/>
      <c r="D60" s="197">
        <v>900</v>
      </c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>
      <c r="A61" s="97">
        <v>24</v>
      </c>
      <c r="B61" s="19" t="s">
        <v>237</v>
      </c>
      <c r="C61" s="49"/>
      <c r="D61" s="197">
        <v>500</v>
      </c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f t="shared" si="4"/>
        <v>25</v>
      </c>
      <c r="B62" s="458" t="s">
        <v>251</v>
      </c>
      <c r="C62" s="243"/>
      <c r="D62" s="197">
        <v>400</v>
      </c>
      <c r="E62" s="311"/>
      <c r="F62" s="308"/>
    </row>
    <row r="63" spans="1:15" s="2" customFormat="1">
      <c r="A63" s="97">
        <f t="shared" si="4"/>
        <v>26</v>
      </c>
      <c r="B63" s="458" t="s">
        <v>252</v>
      </c>
      <c r="C63" s="243"/>
      <c r="D63" s="197">
        <v>200</v>
      </c>
      <c r="E63" s="311"/>
      <c r="F63" s="308"/>
    </row>
    <row r="64" spans="1:15" s="2" customFormat="1">
      <c r="A64" s="97">
        <f t="shared" si="4"/>
        <v>27</v>
      </c>
      <c r="B64" s="112" t="s">
        <v>253</v>
      </c>
      <c r="C64" s="243"/>
      <c r="D64" s="197">
        <v>250</v>
      </c>
      <c r="E64" s="311"/>
      <c r="F64" s="308"/>
    </row>
    <row r="65" spans="1:15" s="2" customFormat="1">
      <c r="A65" s="97">
        <f t="shared" si="4"/>
        <v>28</v>
      </c>
      <c r="B65" s="112" t="s">
        <v>254</v>
      </c>
      <c r="C65" s="243"/>
      <c r="D65" s="197">
        <v>150</v>
      </c>
      <c r="E65" s="311"/>
      <c r="F65" s="308"/>
    </row>
    <row r="66" spans="1:15" s="2" customFormat="1">
      <c r="A66" s="97">
        <f t="shared" si="4"/>
        <v>29</v>
      </c>
      <c r="B66" s="112" t="s">
        <v>298</v>
      </c>
      <c r="C66" s="243"/>
      <c r="D66" s="197">
        <v>600</v>
      </c>
      <c r="E66" s="311"/>
      <c r="F66" s="308"/>
    </row>
    <row r="67" spans="1:15" s="2" customFormat="1">
      <c r="A67" s="97">
        <f t="shared" si="4"/>
        <v>30</v>
      </c>
      <c r="B67" s="112" t="s">
        <v>255</v>
      </c>
      <c r="C67" s="243"/>
      <c r="D67" s="197">
        <v>500</v>
      </c>
      <c r="E67" s="311"/>
      <c r="F67" s="308"/>
    </row>
    <row r="68" spans="1:15" s="2" customFormat="1">
      <c r="A68" s="97">
        <f t="shared" si="4"/>
        <v>31</v>
      </c>
      <c r="B68" s="112" t="s">
        <v>256</v>
      </c>
      <c r="C68" s="243"/>
      <c r="D68" s="197">
        <v>500</v>
      </c>
      <c r="E68" s="311"/>
      <c r="F68" s="308"/>
    </row>
    <row r="69" spans="1:15" s="2" customFormat="1">
      <c r="A69" s="97">
        <f t="shared" si="4"/>
        <v>32</v>
      </c>
      <c r="B69" s="112" t="s">
        <v>257</v>
      </c>
      <c r="C69" s="243"/>
      <c r="D69" s="197">
        <v>999</v>
      </c>
      <c r="E69" s="311"/>
      <c r="F69" s="308"/>
    </row>
    <row r="70" spans="1:15" s="2" customFormat="1">
      <c r="A70" s="97">
        <v>33</v>
      </c>
      <c r="B70" s="112" t="s">
        <v>258</v>
      </c>
      <c r="C70" s="243"/>
      <c r="D70" s="197">
        <v>500</v>
      </c>
      <c r="E70" s="311"/>
      <c r="F70" s="308"/>
    </row>
    <row r="71" spans="1:15" s="2" customFormat="1">
      <c r="A71" s="97">
        <v>34</v>
      </c>
      <c r="B71" s="112" t="s">
        <v>259</v>
      </c>
      <c r="C71" s="243"/>
      <c r="D71" s="197">
        <v>999</v>
      </c>
      <c r="E71" s="311"/>
      <c r="F71" s="308"/>
    </row>
    <row r="72" spans="1:15" s="2" customFormat="1">
      <c r="A72" s="97">
        <v>35</v>
      </c>
      <c r="B72" s="6" t="s">
        <v>300</v>
      </c>
      <c r="C72" s="512"/>
      <c r="D72" s="485">
        <v>700</v>
      </c>
      <c r="E72" s="486"/>
      <c r="F72" s="487"/>
      <c r="G72" s="487"/>
    </row>
    <row r="73" spans="1:15" s="2" customFormat="1" hidden="1">
      <c r="A73" s="97">
        <v>40</v>
      </c>
      <c r="B73" s="19" t="s">
        <v>209</v>
      </c>
      <c r="C73" s="243"/>
      <c r="D73" s="197">
        <v>0</v>
      </c>
      <c r="E73" s="311"/>
      <c r="F73" s="308"/>
    </row>
    <row r="74" spans="1:15" s="3" customFormat="1">
      <c r="A74" s="97">
        <v>36</v>
      </c>
      <c r="B74" s="20" t="s">
        <v>24</v>
      </c>
      <c r="C74" s="49"/>
      <c r="D74" s="465">
        <v>3600</v>
      </c>
      <c r="E74" s="311"/>
      <c r="F74" s="235"/>
      <c r="G74" s="2"/>
      <c r="H74" s="2"/>
      <c r="I74" s="2"/>
      <c r="J74" s="2"/>
      <c r="K74" s="2"/>
      <c r="L74" s="2"/>
      <c r="M74" s="2"/>
      <c r="N74" s="2"/>
      <c r="O74" s="2"/>
    </row>
    <row r="75" spans="1:15" s="3" customFormat="1" ht="13.5">
      <c r="A75" s="96">
        <f>+A74+0.1</f>
        <v>36.1</v>
      </c>
      <c r="B75" s="1" t="s">
        <v>74</v>
      </c>
      <c r="C75" s="49"/>
      <c r="D75" s="466">
        <v>3110.4</v>
      </c>
      <c r="E75" s="313"/>
      <c r="F75" s="17"/>
      <c r="G75" s="2"/>
      <c r="H75" s="2"/>
      <c r="I75" s="2"/>
      <c r="J75" s="2"/>
      <c r="K75" s="2"/>
      <c r="L75" s="2"/>
      <c r="M75" s="2"/>
      <c r="N75" s="2"/>
      <c r="O75" s="2"/>
    </row>
    <row r="76" spans="1:15" s="3" customFormat="1" hidden="1">
      <c r="A76" s="97">
        <f>+A74+1</f>
        <v>37</v>
      </c>
      <c r="B76" s="20" t="s">
        <v>75</v>
      </c>
      <c r="C76" s="49"/>
      <c r="D76" s="197"/>
      <c r="E76" s="311"/>
      <c r="F76" s="235"/>
      <c r="G76" s="2"/>
      <c r="H76" s="2"/>
      <c r="I76" s="2"/>
      <c r="J76" s="2"/>
      <c r="K76" s="2"/>
      <c r="L76" s="2"/>
      <c r="M76" s="2"/>
      <c r="N76" s="2"/>
      <c r="O76" s="2"/>
    </row>
    <row r="77" spans="1:15" s="3" customFormat="1">
      <c r="A77" s="97">
        <v>37</v>
      </c>
      <c r="B77" s="20" t="s">
        <v>64</v>
      </c>
      <c r="C77" s="49"/>
      <c r="D77" s="97">
        <v>1359.8</v>
      </c>
      <c r="E77" s="311"/>
      <c r="F77" s="235"/>
      <c r="G77" s="2"/>
      <c r="H77" s="2"/>
      <c r="I77" s="2"/>
      <c r="J77" s="2"/>
      <c r="K77" s="2"/>
      <c r="L77" s="2"/>
      <c r="M77" s="2"/>
      <c r="N77" s="2"/>
      <c r="O77" s="2"/>
    </row>
    <row r="78" spans="1:15" hidden="1">
      <c r="A78" s="51"/>
      <c r="B78" s="52" t="s">
        <v>27</v>
      </c>
      <c r="C78" s="46"/>
      <c r="D78" s="225">
        <f>SUM(D29,D33:D38,D42:D74,D76:D77)</f>
        <v>86310.9</v>
      </c>
      <c r="E78" s="315"/>
      <c r="F78" s="225">
        <f>+D26-D78</f>
        <v>0</v>
      </c>
    </row>
    <row r="79" spans="1:15" ht="12.75" hidden="1" customHeight="1">
      <c r="B79" s="53"/>
      <c r="C79" s="8"/>
    </row>
    <row r="80" spans="1:15" s="6" customFormat="1" ht="17.25" hidden="1" customHeight="1">
      <c r="B80" s="424" t="s">
        <v>2</v>
      </c>
      <c r="C80" s="65"/>
      <c r="D80" s="316" t="s">
        <v>261</v>
      </c>
    </row>
    <row r="81" spans="2:16" s="6" customFormat="1" ht="12" hidden="1" customHeight="1">
      <c r="B81" s="425"/>
      <c r="D81" s="426" t="s">
        <v>90</v>
      </c>
      <c r="E81" s="427"/>
    </row>
    <row r="82" spans="2:16" s="6" customFormat="1" ht="18.75" hidden="1" customHeight="1">
      <c r="B82" s="424" t="s">
        <v>6</v>
      </c>
      <c r="C82" s="65"/>
      <c r="D82" s="316" t="s">
        <v>262</v>
      </c>
    </row>
    <row r="83" spans="2:16" s="6" customFormat="1" ht="14.25" hidden="1" customHeight="1">
      <c r="D83" s="426" t="s">
        <v>90</v>
      </c>
      <c r="E83" s="427"/>
    </row>
    <row r="84" spans="2:16" s="6" customFormat="1" hidden="1">
      <c r="B84" s="78" t="s">
        <v>169</v>
      </c>
      <c r="D84" s="38"/>
      <c r="E84" s="38"/>
    </row>
    <row r="85" spans="2:16" s="6" customFormat="1">
      <c r="B85" s="78"/>
      <c r="D85" s="38"/>
      <c r="E85" s="38"/>
    </row>
    <row r="86" spans="2:16" s="428" customFormat="1" ht="107.25" customHeight="1">
      <c r="B86" s="429" t="s">
        <v>198</v>
      </c>
      <c r="C86" s="423"/>
      <c r="D86" s="430" t="s">
        <v>215</v>
      </c>
      <c r="E86" s="431"/>
    </row>
    <row r="87" spans="2:16" ht="18.75" customHeight="1">
      <c r="B87" s="208"/>
      <c r="C87" s="68"/>
      <c r="E87" s="7"/>
      <c r="F87" s="37"/>
      <c r="P8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26"/>
  <sheetViews>
    <sheetView tabSelected="1" view="pageBreakPreview" topLeftCell="A80" zoomScaleSheetLayoutView="100" workbookViewId="0">
      <selection activeCell="C104" sqref="C104:D104"/>
    </sheetView>
  </sheetViews>
  <sheetFormatPr defaultColWidth="9.140625" defaultRowHeight="13.5"/>
  <cols>
    <col min="1" max="1" width="5.28515625" style="71" customWidth="1"/>
    <col min="2" max="2" width="43.57031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14</v>
      </c>
      <c r="H1" s="93"/>
      <c r="L1" s="38"/>
    </row>
    <row r="2" spans="1:15" s="65" customFormat="1" ht="17.25">
      <c r="A2" s="328"/>
      <c r="B2" s="330"/>
      <c r="C2" s="328"/>
      <c r="D2" s="328"/>
      <c r="E2" s="521" t="s">
        <v>217</v>
      </c>
      <c r="F2" s="521"/>
      <c r="G2" s="521"/>
      <c r="H2" s="93"/>
      <c r="L2" s="38"/>
    </row>
    <row r="3" spans="1:15" s="65" customFormat="1" ht="17.25">
      <c r="A3" s="328"/>
      <c r="B3" s="330"/>
      <c r="C3" s="328"/>
      <c r="D3" s="328"/>
      <c r="E3" s="521" t="s">
        <v>206</v>
      </c>
      <c r="F3" s="521"/>
      <c r="G3" s="521"/>
      <c r="H3" s="93"/>
      <c r="L3" s="38"/>
    </row>
    <row r="4" spans="1:15" s="65" customFormat="1" ht="26.25" customHeight="1">
      <c r="A4" s="328"/>
      <c r="B4" s="330"/>
      <c r="C4" s="328"/>
      <c r="D4" s="328"/>
      <c r="E4" s="522" t="str">
        <f>+'Ekamut-caxs'!D4</f>
        <v xml:space="preserve">_____. _____. 2024թ. </v>
      </c>
      <c r="F4" s="522"/>
      <c r="G4" s="522"/>
      <c r="H4" s="93"/>
      <c r="L4" s="38"/>
    </row>
    <row r="5" spans="1:15" s="65" customFormat="1" ht="24.75" customHeight="1">
      <c r="A5" s="328"/>
      <c r="B5" s="330"/>
      <c r="C5" s="328"/>
      <c r="D5" s="328"/>
      <c r="E5" s="522" t="str">
        <f>+'Ekamut-caxs'!C5</f>
        <v xml:space="preserve">հ. __________- Ա որոշմամբ </v>
      </c>
      <c r="F5" s="522"/>
      <c r="G5" s="522"/>
      <c r="H5" s="93"/>
      <c r="L5" s="38"/>
    </row>
    <row r="6" spans="1:15" s="64" customFormat="1" ht="18" customHeight="1">
      <c r="A6" s="526" t="s">
        <v>38</v>
      </c>
      <c r="B6" s="526"/>
      <c r="C6" s="526"/>
      <c r="D6" s="526"/>
      <c r="E6" s="526"/>
      <c r="F6" s="526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43.5" customHeight="1">
      <c r="A7" s="516" t="str">
        <f>+'Ekamut-caxs'!A7:D7</f>
        <v>Երևանի Շենգավիթ վարչական շրջանի «Պատանեկության ստեղծագործական կենտրոն» ՀՈԱԿ-ի</v>
      </c>
      <c r="B7" s="516"/>
      <c r="C7" s="516"/>
      <c r="D7" s="516"/>
      <c r="E7" s="516"/>
      <c r="F7" s="516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7" t="s">
        <v>220</v>
      </c>
      <c r="B8" s="517"/>
      <c r="C8" s="517"/>
      <c r="D8" s="517"/>
      <c r="E8" s="517"/>
      <c r="F8" s="517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9893.6000000000058</v>
      </c>
      <c r="D12" s="213">
        <f>+F12</f>
        <v>9893.6000000000058</v>
      </c>
      <c r="E12" s="213">
        <f>+F12</f>
        <v>9893.6000000000058</v>
      </c>
      <c r="F12" s="213">
        <f>+'Dramakani hamematakan'!D6</f>
        <v>9893.6000000000058</v>
      </c>
      <c r="G12" s="318"/>
      <c r="H12" s="305"/>
      <c r="I12" s="448" t="str">
        <f>IF((D12-C12)&lt;0, (0),"")</f>
        <v/>
      </c>
      <c r="J12" s="448" t="str">
        <f t="shared" ref="I12:K26" si="0">IF((E12-D12)&lt;0, (0),"")</f>
        <v/>
      </c>
      <c r="K12" s="448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17636.400000000001</v>
      </c>
      <c r="D13" s="213">
        <f t="shared" si="1"/>
        <v>38781.9</v>
      </c>
      <c r="E13" s="213">
        <f t="shared" si="1"/>
        <v>56877.2</v>
      </c>
      <c r="F13" s="213">
        <f>SUM(F14:F25)</f>
        <v>83176.800000000003</v>
      </c>
      <c r="G13" s="319"/>
      <c r="H13" s="93"/>
      <c r="I13" s="448" t="str">
        <f t="shared" si="0"/>
        <v/>
      </c>
      <c r="J13" s="448" t="str">
        <f>IF((E13-D13)&lt;0, (0),"")</f>
        <v/>
      </c>
      <c r="K13" s="448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14036.4</v>
      </c>
      <c r="D14" s="266">
        <v>31581.9</v>
      </c>
      <c r="E14" s="266">
        <v>46077.2</v>
      </c>
      <c r="F14" s="211">
        <v>67131.8</v>
      </c>
      <c r="G14" s="320"/>
      <c r="H14" s="93"/>
      <c r="I14" s="448" t="str">
        <f t="shared" si="0"/>
        <v/>
      </c>
      <c r="J14" s="448" t="str">
        <f t="shared" si="0"/>
        <v/>
      </c>
      <c r="K14" s="448" t="str">
        <f t="shared" si="0"/>
        <v/>
      </c>
      <c r="L14" s="38"/>
      <c r="M14" s="65"/>
      <c r="N14" s="65"/>
      <c r="O14" s="65"/>
    </row>
    <row r="15" spans="1:15" s="64" customFormat="1" ht="51.7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448" t="str">
        <f t="shared" si="0"/>
        <v/>
      </c>
      <c r="J15" s="448" t="str">
        <f t="shared" si="0"/>
        <v/>
      </c>
      <c r="K15" s="448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448"/>
      <c r="J16" s="448"/>
      <c r="K16" s="448"/>
      <c r="L16" s="38"/>
      <c r="M16" s="65"/>
      <c r="N16" s="65"/>
      <c r="O16" s="65"/>
    </row>
    <row r="17" spans="1:15" s="64" customFormat="1" ht="17.25">
      <c r="A17" s="57">
        <v>2</v>
      </c>
      <c r="B17" s="219" t="str">
        <f>+'Ekamut-caxs'!B14</f>
        <v xml:space="preserve">Վճարովի ծառայություններից </v>
      </c>
      <c r="C17" s="266">
        <v>3600</v>
      </c>
      <c r="D17" s="266">
        <f>+C17*2</f>
        <v>7200</v>
      </c>
      <c r="E17" s="266">
        <f>+D17+C17</f>
        <v>10800</v>
      </c>
      <c r="F17" s="211">
        <f>+'Ekamut-caxs'!D14</f>
        <v>16000</v>
      </c>
      <c r="G17" s="320"/>
      <c r="H17" s="514"/>
      <c r="I17" s="448" t="str">
        <f t="shared" si="0"/>
        <v/>
      </c>
      <c r="J17" s="448" t="str">
        <f t="shared" si="0"/>
        <v/>
      </c>
      <c r="K17" s="448" t="str">
        <f t="shared" si="0"/>
        <v/>
      </c>
      <c r="L17" s="38"/>
      <c r="M17" s="65"/>
      <c r="N17" s="65"/>
      <c r="O17" s="65"/>
    </row>
    <row r="18" spans="1:15" s="64" customFormat="1" ht="34.5">
      <c r="A18" s="57">
        <v>3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45</v>
      </c>
      <c r="G18" s="321"/>
      <c r="H18" s="264"/>
      <c r="I18" s="448" t="str">
        <f t="shared" si="0"/>
        <v/>
      </c>
      <c r="J18" s="448" t="str">
        <f t="shared" si="0"/>
        <v/>
      </c>
      <c r="K18" s="448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4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448" t="str">
        <f t="shared" si="0"/>
        <v/>
      </c>
      <c r="J19" s="448" t="str">
        <f t="shared" si="0"/>
        <v/>
      </c>
      <c r="K19" s="448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5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448" t="str">
        <f t="shared" si="0"/>
        <v/>
      </c>
      <c r="J20" s="448" t="str">
        <f t="shared" si="0"/>
        <v/>
      </c>
      <c r="K20" s="448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6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448" t="str">
        <f t="shared" si="0"/>
        <v/>
      </c>
      <c r="J21" s="448" t="str">
        <f t="shared" si="0"/>
        <v/>
      </c>
      <c r="K21" s="448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7</v>
      </c>
      <c r="B22" s="275" t="s">
        <v>30</v>
      </c>
      <c r="C22" s="266"/>
      <c r="D22" s="266"/>
      <c r="E22" s="266"/>
      <c r="F22" s="210"/>
      <c r="G22" s="321"/>
      <c r="H22" s="306"/>
      <c r="I22" s="448" t="str">
        <f t="shared" si="0"/>
        <v/>
      </c>
      <c r="J22" s="448" t="str">
        <f t="shared" si="0"/>
        <v/>
      </c>
      <c r="K22" s="448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8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448" t="str">
        <f t="shared" si="0"/>
        <v/>
      </c>
      <c r="J23" s="448" t="str">
        <f t="shared" si="0"/>
        <v/>
      </c>
      <c r="K23" s="448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9</v>
      </c>
      <c r="B24" s="277" t="s">
        <v>236</v>
      </c>
      <c r="C24" s="266"/>
      <c r="D24" s="266"/>
      <c r="E24" s="266"/>
      <c r="F24" s="211">
        <f>+'Ekamut-caxs'!D24</f>
        <v>0</v>
      </c>
      <c r="G24" s="322"/>
      <c r="H24" s="524"/>
      <c r="I24" s="449" t="str">
        <f t="shared" si="0"/>
        <v/>
      </c>
      <c r="J24" s="449" t="str">
        <f t="shared" si="0"/>
        <v/>
      </c>
      <c r="K24" s="449" t="str">
        <f t="shared" si="0"/>
        <v/>
      </c>
      <c r="L24" s="38"/>
    </row>
    <row r="25" spans="1:15" s="65" customFormat="1" ht="17.25" hidden="1">
      <c r="A25" s="57">
        <f t="shared" si="2"/>
        <v>10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24"/>
      <c r="I25" s="449" t="str">
        <f t="shared" si="0"/>
        <v/>
      </c>
      <c r="J25" s="449" t="str">
        <f t="shared" si="0"/>
        <v/>
      </c>
      <c r="K25" s="449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+C27+C79+C92</f>
        <v>26706.75</v>
      </c>
      <c r="D26" s="213">
        <f>+D27+D79+D92</f>
        <v>43802.5</v>
      </c>
      <c r="E26" s="213">
        <f>+E27+E79+E92</f>
        <v>59618.15</v>
      </c>
      <c r="F26" s="213">
        <f>+F27+F79+F92</f>
        <v>92061.5</v>
      </c>
      <c r="G26" s="319"/>
      <c r="H26" s="262"/>
      <c r="I26" s="448" t="str">
        <f t="shared" si="0"/>
        <v/>
      </c>
      <c r="J26" s="448" t="str">
        <f t="shared" si="0"/>
        <v/>
      </c>
      <c r="K26" s="448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SUM(C28,C32:C37,C41:C73,C77:C78)</f>
        <v>20006.75</v>
      </c>
      <c r="D27" s="213">
        <f>SUM(D28,D32:D37,D41:D73,D77:D78)</f>
        <v>37102.5</v>
      </c>
      <c r="E27" s="213">
        <f>SUM(E28,E32:E37,E41:E73,E77:E78)</f>
        <v>52918.15</v>
      </c>
      <c r="F27" s="213">
        <f>SUM(F28,F32:F37,F41:F73,F77:F78)</f>
        <v>82311.399999999994</v>
      </c>
      <c r="G27" s="319"/>
      <c r="H27" s="264"/>
      <c r="I27" s="448" t="str">
        <f t="shared" ref="I27:K94" si="3">IF((D27-C27)&lt;0, (0),"")</f>
        <v/>
      </c>
      <c r="J27" s="448" t="str">
        <f t="shared" si="3"/>
        <v/>
      </c>
      <c r="K27" s="448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10132.700000000001</v>
      </c>
      <c r="D28" s="266">
        <v>22962.2</v>
      </c>
      <c r="E28" s="266">
        <f>+D28+12830</f>
        <v>35792.199999999997</v>
      </c>
      <c r="F28" s="211">
        <f>+'Ekamut-caxs'!D29</f>
        <v>61192.4</v>
      </c>
      <c r="G28" s="320"/>
      <c r="H28" s="263"/>
      <c r="I28" s="448" t="str">
        <f t="shared" si="3"/>
        <v/>
      </c>
      <c r="J28" s="448" t="str">
        <f t="shared" si="3"/>
        <v/>
      </c>
      <c r="K28" s="448" t="str">
        <f t="shared" si="3"/>
        <v/>
      </c>
      <c r="L28" s="89"/>
      <c r="M28" s="82"/>
      <c r="N28" s="82"/>
      <c r="O28" s="82"/>
    </row>
    <row r="29" spans="1:15" s="74" customFormat="1" ht="14.25">
      <c r="A29" s="25">
        <f>+A28+0.1</f>
        <v>1.1000000000000001</v>
      </c>
      <c r="B29" s="276" t="str">
        <f>+'Ekamut-caxs'!B30</f>
        <v>վճարովի ծառայության գծով</v>
      </c>
      <c r="C29" s="204">
        <v>2160</v>
      </c>
      <c r="D29" s="204">
        <v>5040</v>
      </c>
      <c r="E29" s="204">
        <v>7560</v>
      </c>
      <c r="F29" s="450">
        <f>+'Ekamut-caxs'!D30</f>
        <v>11200</v>
      </c>
      <c r="G29" s="323"/>
      <c r="H29" s="262"/>
      <c r="I29" s="448" t="str">
        <f t="shared" si="3"/>
        <v/>
      </c>
      <c r="J29" s="448" t="str">
        <f t="shared" si="3"/>
        <v/>
      </c>
      <c r="K29" s="448" t="str">
        <f t="shared" si="3"/>
        <v/>
      </c>
      <c r="L29" s="333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450">
        <f>+'Ekamut-caxs'!D31</f>
        <v>0</v>
      </c>
      <c r="G30" s="323"/>
      <c r="H30" s="263"/>
      <c r="I30" s="448" t="str">
        <f t="shared" si="3"/>
        <v/>
      </c>
      <c r="J30" s="448" t="str">
        <f t="shared" si="3"/>
        <v/>
      </c>
      <c r="K30" s="448" t="str">
        <f t="shared" si="3"/>
        <v/>
      </c>
      <c r="L30" s="333"/>
      <c r="M30" s="73"/>
      <c r="N30" s="73"/>
      <c r="O30" s="73"/>
    </row>
    <row r="31" spans="1:15" s="74" customFormat="1" ht="14.25" hidden="1" customHeight="1">
      <c r="A31" s="25">
        <f>+A30+0.1</f>
        <v>1.3000000000000003</v>
      </c>
      <c r="B31" s="302" t="s">
        <v>222</v>
      </c>
      <c r="C31" s="204"/>
      <c r="D31" s="204"/>
      <c r="E31" s="204"/>
      <c r="F31" s="450">
        <f>+'Ekamut-caxs'!D32</f>
        <v>0</v>
      </c>
      <c r="G31" s="323"/>
      <c r="H31" s="263"/>
      <c r="I31" s="448"/>
      <c r="J31" s="448"/>
      <c r="K31" s="448"/>
      <c r="L31" s="333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1500</v>
      </c>
      <c r="D32" s="266">
        <v>1600</v>
      </c>
      <c r="E32" s="266">
        <v>1700</v>
      </c>
      <c r="F32" s="211">
        <f>+'Ekamut-caxs'!D33</f>
        <v>2653.6</v>
      </c>
      <c r="G32" s="320"/>
      <c r="H32" s="303"/>
      <c r="I32" s="448" t="str">
        <f t="shared" si="3"/>
        <v/>
      </c>
      <c r="J32" s="448" t="str">
        <f t="shared" si="3"/>
        <v/>
      </c>
      <c r="K32" s="448" t="str">
        <f t="shared" si="3"/>
        <v/>
      </c>
      <c r="L32" s="334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500</v>
      </c>
      <c r="D33" s="266">
        <v>950</v>
      </c>
      <c r="E33" s="266">
        <v>1200</v>
      </c>
      <c r="F33" s="211">
        <f>+'Ekamut-caxs'!D34</f>
        <v>1547</v>
      </c>
      <c r="G33" s="320"/>
      <c r="H33" s="303"/>
      <c r="I33" s="448" t="str">
        <f t="shared" si="3"/>
        <v/>
      </c>
      <c r="J33" s="448" t="str">
        <f t="shared" si="3"/>
        <v/>
      </c>
      <c r="K33" s="448" t="str">
        <f t="shared" si="3"/>
        <v/>
      </c>
      <c r="L33" s="334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198</v>
      </c>
      <c r="D34" s="266">
        <f>+C34*2</f>
        <v>396</v>
      </c>
      <c r="E34" s="266">
        <f>+D34+104</f>
        <v>500</v>
      </c>
      <c r="F34" s="211">
        <f>+'Komunal '!M20</f>
        <v>598</v>
      </c>
      <c r="G34" s="320"/>
      <c r="H34" s="303"/>
      <c r="I34" s="448" t="str">
        <f t="shared" si="3"/>
        <v/>
      </c>
      <c r="J34" s="448" t="str">
        <f t="shared" si="3"/>
        <v/>
      </c>
      <c r="K34" s="448" t="str">
        <f t="shared" si="3"/>
        <v/>
      </c>
      <c r="L34" s="334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f t="shared" ref="C35:C36" si="4">+F35/12*3</f>
        <v>38.35</v>
      </c>
      <c r="D35" s="266">
        <f t="shared" ref="D35:D36" si="5">+C35*2</f>
        <v>76.7</v>
      </c>
      <c r="E35" s="266">
        <f t="shared" ref="E35:E36" si="6">+C35+D35</f>
        <v>115.05000000000001</v>
      </c>
      <c r="F35" s="211">
        <f>+'Ekamut-caxs'!D36</f>
        <v>153.4</v>
      </c>
      <c r="G35" s="320"/>
      <c r="H35" s="303"/>
      <c r="I35" s="448" t="str">
        <f t="shared" si="3"/>
        <v/>
      </c>
      <c r="J35" s="448" t="str">
        <f t="shared" si="3"/>
        <v/>
      </c>
      <c r="K35" s="448" t="str">
        <f t="shared" si="3"/>
        <v/>
      </c>
      <c r="L35" s="334"/>
      <c r="M35" s="84"/>
      <c r="N35" s="84"/>
      <c r="O35" s="84"/>
    </row>
    <row r="36" spans="1:15" s="85" customFormat="1" ht="17.25">
      <c r="A36" s="57">
        <f>+A35+1</f>
        <v>6</v>
      </c>
      <c r="B36" s="219" t="str">
        <f>+'Ekamut-caxs'!B37</f>
        <v>Ախտաբանության գծով</v>
      </c>
      <c r="C36" s="266">
        <f t="shared" si="4"/>
        <v>25</v>
      </c>
      <c r="D36" s="266">
        <f t="shared" si="5"/>
        <v>50</v>
      </c>
      <c r="E36" s="266">
        <f t="shared" si="6"/>
        <v>75</v>
      </c>
      <c r="F36" s="211">
        <f>+'Ekamut-caxs'!D37</f>
        <v>100</v>
      </c>
      <c r="G36" s="320"/>
      <c r="H36" s="303"/>
      <c r="I36" s="448" t="str">
        <f t="shared" si="3"/>
        <v/>
      </c>
      <c r="J36" s="448" t="str">
        <f t="shared" si="3"/>
        <v/>
      </c>
      <c r="K36" s="448" t="str">
        <f t="shared" si="3"/>
        <v/>
      </c>
      <c r="L36" s="334"/>
      <c r="M36" s="84"/>
      <c r="N36" s="84"/>
      <c r="O36" s="84"/>
    </row>
    <row r="37" spans="1:15" s="85" customFormat="1" ht="17.25">
      <c r="A37" s="57">
        <f>+A36+1</f>
        <v>7</v>
      </c>
      <c r="B37" s="219" t="str">
        <f>+'Ekamut-caxs'!B38</f>
        <v>Կապի գծով, որից`</v>
      </c>
      <c r="C37" s="211">
        <f t="shared" ref="C37:E37" si="7">SUM(C38:C40)</f>
        <v>160.69999999999999</v>
      </c>
      <c r="D37" s="211">
        <f t="shared" si="7"/>
        <v>320.39999999999998</v>
      </c>
      <c r="E37" s="211">
        <f t="shared" si="7"/>
        <v>478.1</v>
      </c>
      <c r="F37" s="211">
        <f>SUM(F38:F40)</f>
        <v>636</v>
      </c>
      <c r="G37" s="320"/>
      <c r="H37" s="303"/>
      <c r="I37" s="448" t="str">
        <f t="shared" si="3"/>
        <v/>
      </c>
      <c r="J37" s="448" t="str">
        <f t="shared" si="3"/>
        <v/>
      </c>
      <c r="K37" s="448" t="str">
        <f t="shared" si="3"/>
        <v/>
      </c>
      <c r="L37" s="334"/>
      <c r="M37" s="84"/>
      <c r="N37" s="84"/>
      <c r="O37" s="84"/>
    </row>
    <row r="38" spans="1:15">
      <c r="A38" s="25">
        <f t="shared" ref="A38:A40" si="8">+A37+0.1</f>
        <v>7.1</v>
      </c>
      <c r="B38" s="276" t="str">
        <f>+'Ekamut-caxs'!B39</f>
        <v>բաժանորդային վճար</v>
      </c>
      <c r="C38" s="204">
        <v>43.2</v>
      </c>
      <c r="D38" s="204">
        <f>+C38*2</f>
        <v>86.4</v>
      </c>
      <c r="E38" s="204">
        <f>+D38+C38</f>
        <v>129.60000000000002</v>
      </c>
      <c r="F38" s="450">
        <f>+'Ekamut-caxs'!D39</f>
        <v>172.8</v>
      </c>
      <c r="G38" s="323"/>
      <c r="H38" s="264"/>
      <c r="I38" s="448" t="str">
        <f t="shared" si="3"/>
        <v/>
      </c>
      <c r="J38" s="448" t="str">
        <f t="shared" si="3"/>
        <v/>
      </c>
      <c r="K38" s="448" t="str">
        <f t="shared" si="3"/>
        <v/>
      </c>
    </row>
    <row r="39" spans="1:15">
      <c r="A39" s="25">
        <f t="shared" si="8"/>
        <v>7.1999999999999993</v>
      </c>
      <c r="B39" s="276" t="str">
        <f>+'Ekamut-caxs'!B40</f>
        <v>րոպեավճար</v>
      </c>
      <c r="C39" s="204">
        <v>8</v>
      </c>
      <c r="D39" s="204">
        <v>15</v>
      </c>
      <c r="E39" s="204">
        <v>20</v>
      </c>
      <c r="F39" s="450">
        <f>+'Ekamut-caxs'!D40</f>
        <v>25.2</v>
      </c>
      <c r="G39" s="323"/>
      <c r="H39" s="264"/>
      <c r="I39" s="448" t="str">
        <f t="shared" si="3"/>
        <v/>
      </c>
      <c r="J39" s="448" t="str">
        <f t="shared" si="3"/>
        <v/>
      </c>
      <c r="K39" s="448" t="str">
        <f t="shared" si="3"/>
        <v/>
      </c>
    </row>
    <row r="40" spans="1:15">
      <c r="A40" s="25">
        <f t="shared" si="8"/>
        <v>7.2999999999999989</v>
      </c>
      <c r="B40" s="276" t="str">
        <f>+'Ekamut-caxs'!B41</f>
        <v>ինտերնետ կապ</v>
      </c>
      <c r="C40" s="204">
        <v>109.5</v>
      </c>
      <c r="D40" s="204">
        <v>219</v>
      </c>
      <c r="E40" s="204">
        <f>+C40+D40</f>
        <v>328.5</v>
      </c>
      <c r="F40" s="450">
        <f>+'Ekamut-caxs'!D41</f>
        <v>438</v>
      </c>
      <c r="G40" s="323"/>
      <c r="H40" s="264"/>
      <c r="I40" s="448" t="str">
        <f t="shared" si="3"/>
        <v/>
      </c>
      <c r="J40" s="448" t="str">
        <f t="shared" si="3"/>
        <v/>
      </c>
      <c r="K40" s="448" t="str">
        <f t="shared" si="3"/>
        <v/>
      </c>
    </row>
    <row r="41" spans="1:15" s="85" customFormat="1" ht="17.25">
      <c r="A41" s="57">
        <v>8</v>
      </c>
      <c r="B41" s="219" t="str">
        <f>+'Ekamut-caxs'!B42</f>
        <v>Բանկային ծառայության գծով</v>
      </c>
      <c r="C41" s="266">
        <v>5</v>
      </c>
      <c r="D41" s="266">
        <v>10</v>
      </c>
      <c r="E41" s="266">
        <v>10</v>
      </c>
      <c r="F41" s="211">
        <f>+'Ekamut-caxs'!D42</f>
        <v>10</v>
      </c>
      <c r="G41" s="320"/>
      <c r="H41" s="303"/>
      <c r="I41" s="448" t="str">
        <f t="shared" si="3"/>
        <v/>
      </c>
      <c r="J41" s="448" t="str">
        <f t="shared" si="3"/>
        <v/>
      </c>
      <c r="K41" s="448" t="str">
        <f t="shared" si="3"/>
        <v/>
      </c>
      <c r="L41" s="334"/>
      <c r="M41" s="84"/>
      <c r="N41" s="84"/>
      <c r="O41" s="84"/>
    </row>
    <row r="42" spans="1:15" s="85" customFormat="1" ht="17.25">
      <c r="A42" s="57">
        <f>+A41+1</f>
        <v>9</v>
      </c>
      <c r="B42" s="219" t="str">
        <f>+'Ekamut-caxs'!B43</f>
        <v>Տնտեսական ապրանքների գծով</v>
      </c>
      <c r="C42" s="266">
        <v>300</v>
      </c>
      <c r="D42" s="266">
        <v>400</v>
      </c>
      <c r="E42" s="266">
        <v>500</v>
      </c>
      <c r="F42" s="211">
        <f>+'Ekamut-caxs'!D43</f>
        <v>800</v>
      </c>
      <c r="G42" s="320"/>
      <c r="H42" s="303"/>
      <c r="I42" s="448" t="str">
        <f t="shared" si="3"/>
        <v/>
      </c>
      <c r="J42" s="448" t="str">
        <f t="shared" si="3"/>
        <v/>
      </c>
      <c r="K42" s="448" t="str">
        <f t="shared" si="3"/>
        <v/>
      </c>
      <c r="L42" s="334"/>
      <c r="M42" s="84"/>
      <c r="N42" s="84"/>
      <c r="O42" s="84"/>
    </row>
    <row r="43" spans="1:15" s="85" customFormat="1" ht="17.25">
      <c r="A43" s="57">
        <f>+A42+1</f>
        <v>10</v>
      </c>
      <c r="B43" s="219" t="str">
        <f>+'Ekamut-caxs'!B44</f>
        <v>Գրասենյակային ապրանքների գծով</v>
      </c>
      <c r="C43" s="266">
        <v>250</v>
      </c>
      <c r="D43" s="266">
        <v>300</v>
      </c>
      <c r="E43" s="266">
        <v>350</v>
      </c>
      <c r="F43" s="211">
        <f>+'Ekamut-caxs'!D44</f>
        <v>400</v>
      </c>
      <c r="G43" s="320"/>
      <c r="H43" s="303"/>
      <c r="I43" s="448" t="str">
        <f t="shared" si="3"/>
        <v/>
      </c>
      <c r="J43" s="448" t="str">
        <f t="shared" si="3"/>
        <v/>
      </c>
      <c r="K43" s="448" t="str">
        <f t="shared" si="3"/>
        <v/>
      </c>
      <c r="L43" s="334"/>
      <c r="M43" s="84"/>
      <c r="N43" s="84"/>
      <c r="O43" s="84"/>
    </row>
    <row r="44" spans="1:15" s="85" customFormat="1" ht="34.5">
      <c r="A44" s="57">
        <f t="shared" ref="A44:A78" si="9">+A43+1</f>
        <v>11</v>
      </c>
      <c r="B44" s="219" t="str">
        <f>+'Ekamut-caxs'!B45</f>
        <v>Փոքրարժեք կամ արագամաշ առարկաների գծով</v>
      </c>
      <c r="C44" s="266">
        <v>500</v>
      </c>
      <c r="D44" s="266">
        <v>600</v>
      </c>
      <c r="E44" s="266">
        <v>700</v>
      </c>
      <c r="F44" s="211">
        <f>+'Ekamut-caxs'!D45</f>
        <v>900</v>
      </c>
      <c r="G44" s="320"/>
      <c r="H44" s="303"/>
      <c r="I44" s="448" t="str">
        <f t="shared" si="3"/>
        <v/>
      </c>
      <c r="J44" s="448" t="str">
        <f t="shared" si="3"/>
        <v/>
      </c>
      <c r="K44" s="448" t="str">
        <f t="shared" si="3"/>
        <v/>
      </c>
      <c r="L44" s="334"/>
      <c r="M44" s="84"/>
      <c r="N44" s="84"/>
      <c r="O44" s="84"/>
    </row>
    <row r="45" spans="1:15" s="85" customFormat="1" ht="17.25">
      <c r="A45" s="57">
        <f t="shared" si="9"/>
        <v>12</v>
      </c>
      <c r="B45" s="219" t="str">
        <f>+'Ekamut-caxs'!B46</f>
        <v>Ուսումնական նյութերի գծով</v>
      </c>
      <c r="C45" s="266">
        <v>100</v>
      </c>
      <c r="D45" s="266">
        <v>150</v>
      </c>
      <c r="E45" s="266">
        <v>180</v>
      </c>
      <c r="F45" s="211">
        <f>+'Ekamut-caxs'!D46</f>
        <v>400</v>
      </c>
      <c r="G45" s="320"/>
      <c r="H45" s="303"/>
      <c r="I45" s="448" t="str">
        <f t="shared" si="3"/>
        <v/>
      </c>
      <c r="J45" s="448" t="str">
        <f t="shared" si="3"/>
        <v/>
      </c>
      <c r="K45" s="448" t="str">
        <f t="shared" si="3"/>
        <v/>
      </c>
      <c r="L45" s="334"/>
      <c r="M45" s="84"/>
      <c r="N45" s="84"/>
      <c r="O45" s="84"/>
    </row>
    <row r="46" spans="1:15" s="85" customFormat="1" ht="17.25">
      <c r="A46" s="57">
        <f t="shared" si="9"/>
        <v>13</v>
      </c>
      <c r="B46" s="219" t="str">
        <f>+'Ekamut-caxs'!B47</f>
        <v>Դեղորայքի գծով</v>
      </c>
      <c r="C46" s="266">
        <v>70</v>
      </c>
      <c r="D46" s="266">
        <v>100</v>
      </c>
      <c r="E46" s="266">
        <v>120</v>
      </c>
      <c r="F46" s="211">
        <f>+'Ekamut-caxs'!D47</f>
        <v>150</v>
      </c>
      <c r="G46" s="320"/>
      <c r="H46" s="303"/>
      <c r="I46" s="448" t="str">
        <f t="shared" si="3"/>
        <v/>
      </c>
      <c r="J46" s="448" t="str">
        <f t="shared" si="3"/>
        <v/>
      </c>
      <c r="K46" s="448" t="str">
        <f t="shared" si="3"/>
        <v/>
      </c>
      <c r="L46" s="334"/>
      <c r="M46" s="84"/>
      <c r="N46" s="84"/>
      <c r="O46" s="84"/>
    </row>
    <row r="47" spans="1:15" s="85" customFormat="1" ht="17.25">
      <c r="A47" s="57">
        <f t="shared" si="9"/>
        <v>14</v>
      </c>
      <c r="B47" s="219" t="str">
        <f>+'Ekamut-caxs'!B48</f>
        <v>Բուժ.ծառայության գծով</v>
      </c>
      <c r="C47" s="266">
        <v>150</v>
      </c>
      <c r="D47" s="266">
        <v>150</v>
      </c>
      <c r="E47" s="266">
        <v>200</v>
      </c>
      <c r="F47" s="211">
        <f>+'Ekamut-caxs'!D48</f>
        <v>200</v>
      </c>
      <c r="G47" s="320"/>
      <c r="H47" s="303"/>
      <c r="I47" s="448" t="str">
        <f t="shared" si="3"/>
        <v/>
      </c>
      <c r="J47" s="448" t="str">
        <f t="shared" si="3"/>
        <v/>
      </c>
      <c r="K47" s="448" t="str">
        <f t="shared" si="3"/>
        <v/>
      </c>
      <c r="L47" s="334"/>
      <c r="M47" s="84"/>
      <c r="N47" s="84"/>
      <c r="O47" s="84"/>
    </row>
    <row r="48" spans="1:15" s="85" customFormat="1" ht="17.25">
      <c r="A48" s="57">
        <f t="shared" si="9"/>
        <v>15</v>
      </c>
      <c r="B48" s="219" t="str">
        <f>+'Ekamut-caxs'!B49</f>
        <v>Ընթացիկ վերանորոգման գծով</v>
      </c>
      <c r="C48" s="266">
        <v>2000</v>
      </c>
      <c r="D48" s="266">
        <v>2500</v>
      </c>
      <c r="E48" s="266">
        <v>3000</v>
      </c>
      <c r="F48" s="211">
        <f>+'Ekamut-caxs'!D49</f>
        <v>3500</v>
      </c>
      <c r="G48" s="320"/>
      <c r="H48" s="303"/>
      <c r="I48" s="448" t="str">
        <f t="shared" si="3"/>
        <v/>
      </c>
      <c r="J48" s="448" t="str">
        <f t="shared" si="3"/>
        <v/>
      </c>
      <c r="K48" s="448" t="str">
        <f t="shared" si="3"/>
        <v/>
      </c>
      <c r="L48" s="334"/>
      <c r="M48" s="84"/>
      <c r="N48" s="84"/>
      <c r="O48" s="84"/>
    </row>
    <row r="49" spans="1:15" s="85" customFormat="1" ht="34.5">
      <c r="A49" s="57">
        <f t="shared" si="9"/>
        <v>16</v>
      </c>
      <c r="B49" s="219" t="str">
        <f>+'Ekamut-caxs'!B50</f>
        <v>Ջեռուցման համակարգի սպասարկման գծով</v>
      </c>
      <c r="C49" s="266">
        <v>50.4</v>
      </c>
      <c r="D49" s="266">
        <v>101</v>
      </c>
      <c r="E49" s="266">
        <v>200</v>
      </c>
      <c r="F49" s="211">
        <f>+'Ekamut-caxs'!D50</f>
        <v>214</v>
      </c>
      <c r="G49" s="320"/>
      <c r="H49" s="303"/>
      <c r="I49" s="448" t="str">
        <f t="shared" si="3"/>
        <v/>
      </c>
      <c r="J49" s="448" t="str">
        <f t="shared" si="3"/>
        <v/>
      </c>
      <c r="K49" s="448" t="str">
        <f t="shared" si="3"/>
        <v/>
      </c>
      <c r="L49" s="334"/>
      <c r="M49" s="84"/>
      <c r="N49" s="84"/>
      <c r="O49" s="84"/>
    </row>
    <row r="50" spans="1:15" s="85" customFormat="1" ht="17.25">
      <c r="A50" s="57">
        <f t="shared" si="9"/>
        <v>17</v>
      </c>
      <c r="B50" s="219" t="str">
        <f>+'Ekamut-caxs'!B51</f>
        <v>Կաթսայատան սպասարկման գծով</v>
      </c>
      <c r="C50" s="266">
        <v>150</v>
      </c>
      <c r="D50" s="266">
        <v>150</v>
      </c>
      <c r="E50" s="266">
        <v>200</v>
      </c>
      <c r="F50" s="211">
        <f>+'Ekamut-caxs'!D51</f>
        <v>200</v>
      </c>
      <c r="G50" s="320"/>
      <c r="H50" s="303"/>
      <c r="I50" s="448" t="str">
        <f t="shared" si="3"/>
        <v/>
      </c>
      <c r="J50" s="448" t="str">
        <f t="shared" si="3"/>
        <v/>
      </c>
      <c r="K50" s="448" t="str">
        <f t="shared" si="3"/>
        <v/>
      </c>
      <c r="L50" s="334"/>
      <c r="M50" s="84"/>
      <c r="N50" s="84"/>
      <c r="O50" s="84"/>
    </row>
    <row r="51" spans="1:15" s="85" customFormat="1" ht="34.5">
      <c r="A51" s="57">
        <f t="shared" si="9"/>
        <v>18</v>
      </c>
      <c r="B51" s="219" t="str">
        <f>+'Ekamut-caxs'!B52</f>
        <v>Սպասարկման և կոմունալ համավճարների գծով</v>
      </c>
      <c r="C51" s="266">
        <v>15</v>
      </c>
      <c r="D51" s="266">
        <v>30</v>
      </c>
      <c r="E51" s="266">
        <v>35</v>
      </c>
      <c r="F51" s="211">
        <f>+'Ekamut-caxs'!D52</f>
        <v>45</v>
      </c>
      <c r="G51" s="320"/>
      <c r="H51" s="303"/>
      <c r="I51" s="448" t="str">
        <f t="shared" si="3"/>
        <v/>
      </c>
      <c r="J51" s="448" t="str">
        <f t="shared" si="3"/>
        <v/>
      </c>
      <c r="K51" s="448" t="str">
        <f t="shared" si="3"/>
        <v/>
      </c>
      <c r="L51" s="334"/>
      <c r="M51" s="84"/>
      <c r="N51" s="84"/>
      <c r="O51" s="84"/>
    </row>
    <row r="52" spans="1:15" s="85" customFormat="1" ht="34.5">
      <c r="A52" s="57">
        <f t="shared" si="9"/>
        <v>19</v>
      </c>
      <c r="B52" s="219" t="str">
        <f>+'Ekamut-caxs'!B53</f>
        <v>Գնումների համակարգողի ծառայության գծով</v>
      </c>
      <c r="C52" s="266">
        <v>60</v>
      </c>
      <c r="D52" s="266">
        <v>120</v>
      </c>
      <c r="E52" s="266">
        <v>180</v>
      </c>
      <c r="F52" s="211">
        <f>+'Ekamut-caxs'!D53</f>
        <v>240</v>
      </c>
      <c r="G52" s="320"/>
      <c r="H52" s="303"/>
      <c r="I52" s="448" t="str">
        <f t="shared" si="3"/>
        <v/>
      </c>
      <c r="J52" s="448" t="str">
        <f t="shared" si="3"/>
        <v/>
      </c>
      <c r="K52" s="448" t="str">
        <f t="shared" si="3"/>
        <v/>
      </c>
      <c r="L52" s="334"/>
      <c r="M52" s="84"/>
      <c r="N52" s="84"/>
      <c r="O52" s="84"/>
    </row>
    <row r="53" spans="1:15" s="85" customFormat="1" ht="34.5">
      <c r="A53" s="57">
        <f t="shared" si="9"/>
        <v>20</v>
      </c>
      <c r="B53" s="219" t="str">
        <f>+'Ekamut-caxs'!B54</f>
        <v>Համակարգիչների տեխնիկական սպասարկման գծով</v>
      </c>
      <c r="C53" s="266">
        <v>15</v>
      </c>
      <c r="D53" s="266">
        <v>50</v>
      </c>
      <c r="E53" s="266">
        <v>60</v>
      </c>
      <c r="F53" s="211">
        <f>+'Ekamut-caxs'!D54</f>
        <v>70</v>
      </c>
      <c r="G53" s="320"/>
      <c r="H53" s="303"/>
      <c r="I53" s="448" t="str">
        <f t="shared" si="3"/>
        <v/>
      </c>
      <c r="J53" s="448" t="str">
        <f t="shared" si="3"/>
        <v/>
      </c>
      <c r="K53" s="448" t="str">
        <f t="shared" si="3"/>
        <v/>
      </c>
      <c r="L53" s="334"/>
      <c r="M53" s="84"/>
      <c r="N53" s="84"/>
      <c r="O53" s="84"/>
    </row>
    <row r="54" spans="1:15" s="85" customFormat="1" ht="34.5">
      <c r="A54" s="57">
        <f t="shared" si="9"/>
        <v>21</v>
      </c>
      <c r="B54" s="219" t="str">
        <f>+'Ekamut-caxs'!B55</f>
        <v>Համակարգչային ծրագրի և կայքի սպասարկման գծով</v>
      </c>
      <c r="C54" s="266"/>
      <c r="D54" s="266"/>
      <c r="E54" s="266">
        <v>117</v>
      </c>
      <c r="F54" s="211">
        <f>+'Ekamut-caxs'!D55</f>
        <v>117</v>
      </c>
      <c r="G54" s="320"/>
      <c r="H54" s="303"/>
      <c r="I54" s="448" t="str">
        <f t="shared" si="3"/>
        <v/>
      </c>
      <c r="J54" s="448" t="str">
        <f t="shared" si="3"/>
        <v/>
      </c>
      <c r="K54" s="448" t="str">
        <f t="shared" si="3"/>
        <v/>
      </c>
      <c r="L54" s="334"/>
      <c r="M54" s="84"/>
      <c r="N54" s="84"/>
      <c r="O54" s="84"/>
    </row>
    <row r="55" spans="1:15" s="85" customFormat="1" ht="17.25">
      <c r="A55" s="57">
        <f t="shared" si="9"/>
        <v>22</v>
      </c>
      <c r="B55" s="219" t="str">
        <f>+'Ekamut-caxs'!B56</f>
        <v>էլ․ստորագրության գծով</v>
      </c>
      <c r="C55" s="266">
        <v>3</v>
      </c>
      <c r="D55" s="266">
        <v>3</v>
      </c>
      <c r="E55" s="266">
        <v>3</v>
      </c>
      <c r="F55" s="211">
        <f>+'Ekamut-caxs'!D56</f>
        <v>3</v>
      </c>
      <c r="G55" s="320"/>
      <c r="H55" s="303"/>
      <c r="I55" s="448" t="str">
        <f t="shared" si="3"/>
        <v/>
      </c>
      <c r="J55" s="448" t="str">
        <f t="shared" si="3"/>
        <v/>
      </c>
      <c r="K55" s="448" t="str">
        <f t="shared" si="3"/>
        <v/>
      </c>
      <c r="L55" s="334"/>
      <c r="M55" s="84"/>
      <c r="N55" s="84"/>
      <c r="O55" s="84"/>
    </row>
    <row r="56" spans="1:15" s="85" customFormat="1" ht="17.25" hidden="1">
      <c r="A56" s="57">
        <f t="shared" si="9"/>
        <v>23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448" t="str">
        <f t="shared" si="3"/>
        <v/>
      </c>
      <c r="J56" s="448" t="str">
        <f t="shared" si="3"/>
        <v/>
      </c>
      <c r="K56" s="448" t="str">
        <f t="shared" si="3"/>
        <v/>
      </c>
      <c r="L56" s="334"/>
      <c r="M56" s="84"/>
      <c r="N56" s="84"/>
      <c r="O56" s="84"/>
    </row>
    <row r="57" spans="1:15" s="85" customFormat="1" ht="17.25" hidden="1">
      <c r="A57" s="57">
        <f t="shared" si="9"/>
        <v>24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448" t="str">
        <f t="shared" si="3"/>
        <v/>
      </c>
      <c r="J57" s="448" t="str">
        <f t="shared" si="3"/>
        <v/>
      </c>
      <c r="K57" s="448" t="str">
        <f t="shared" si="3"/>
        <v/>
      </c>
      <c r="L57" s="334"/>
      <c r="M57" s="84"/>
      <c r="N57" s="84"/>
      <c r="O57" s="84"/>
    </row>
    <row r="58" spans="1:15" s="85" customFormat="1" ht="17.25" hidden="1">
      <c r="A58" s="57">
        <f>+A57+1</f>
        <v>25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448" t="str">
        <f t="shared" si="3"/>
        <v/>
      </c>
      <c r="J58" s="448" t="str">
        <f t="shared" si="3"/>
        <v/>
      </c>
      <c r="K58" s="448" t="str">
        <f t="shared" si="3"/>
        <v/>
      </c>
      <c r="L58" s="334"/>
      <c r="M58" s="84"/>
      <c r="N58" s="84"/>
      <c r="O58" s="84"/>
    </row>
    <row r="59" spans="1:15" s="85" customFormat="1" ht="17.25">
      <c r="A59" s="57">
        <v>23</v>
      </c>
      <c r="B59" s="219" t="str">
        <f>+'Ekamut-caxs'!B60</f>
        <v>Միջոցառումների գծով</v>
      </c>
      <c r="C59" s="266">
        <v>300</v>
      </c>
      <c r="D59" s="266">
        <v>600</v>
      </c>
      <c r="E59" s="266">
        <v>800</v>
      </c>
      <c r="F59" s="211">
        <f>+'Ekamut-caxs'!D60</f>
        <v>900</v>
      </c>
      <c r="G59" s="320"/>
      <c r="H59" s="303"/>
      <c r="I59" s="448" t="str">
        <f t="shared" si="3"/>
        <v/>
      </c>
      <c r="J59" s="448" t="str">
        <f t="shared" si="3"/>
        <v/>
      </c>
      <c r="K59" s="448" t="str">
        <f t="shared" si="3"/>
        <v/>
      </c>
      <c r="L59" s="334"/>
      <c r="M59" s="84"/>
      <c r="N59" s="84"/>
      <c r="O59" s="84"/>
    </row>
    <row r="60" spans="1:15" s="85" customFormat="1" ht="17.25">
      <c r="A60" s="57">
        <v>24</v>
      </c>
      <c r="B60" s="219" t="str">
        <f>+'Ekamut-caxs'!B61</f>
        <v>Տպագրական ծառայությունների գծով</v>
      </c>
      <c r="C60" s="266">
        <v>200</v>
      </c>
      <c r="D60" s="266">
        <v>400</v>
      </c>
      <c r="E60" s="266">
        <v>450</v>
      </c>
      <c r="F60" s="211">
        <f>+'Ekamut-caxs'!D61</f>
        <v>500</v>
      </c>
      <c r="G60" s="320"/>
      <c r="H60" s="303"/>
      <c r="I60" s="448" t="str">
        <f t="shared" si="3"/>
        <v/>
      </c>
      <c r="J60" s="448" t="str">
        <f t="shared" si="3"/>
        <v/>
      </c>
      <c r="K60" s="448" t="str">
        <f t="shared" si="3"/>
        <v/>
      </c>
      <c r="L60" s="334"/>
      <c r="M60" s="84"/>
      <c r="N60" s="84"/>
      <c r="O60" s="84"/>
    </row>
    <row r="61" spans="1:15" s="84" customFormat="1" ht="17.25">
      <c r="A61" s="57">
        <f t="shared" si="9"/>
        <v>25</v>
      </c>
      <c r="B61" s="277" t="str">
        <f>+'Ekamut-caxs'!B62</f>
        <v>Կադաստրային ծառայության գծով</v>
      </c>
      <c r="C61" s="266">
        <v>150</v>
      </c>
      <c r="D61" s="266">
        <v>200</v>
      </c>
      <c r="E61" s="266">
        <v>250</v>
      </c>
      <c r="F61" s="211">
        <f>+'Ekamut-caxs'!D62</f>
        <v>400</v>
      </c>
      <c r="G61" s="321"/>
      <c r="H61" s="262"/>
      <c r="I61" s="449"/>
      <c r="J61" s="449"/>
      <c r="K61" s="449"/>
      <c r="L61" s="334"/>
    </row>
    <row r="62" spans="1:15" s="84" customFormat="1" ht="17.25">
      <c r="A62" s="57">
        <f t="shared" si="9"/>
        <v>26</v>
      </c>
      <c r="B62" s="277" t="str">
        <f>+'Ekamut-caxs'!B63</f>
        <v>Գույքագրման գծով</v>
      </c>
      <c r="C62" s="266"/>
      <c r="D62" s="266">
        <v>300</v>
      </c>
      <c r="E62" s="266">
        <v>300</v>
      </c>
      <c r="F62" s="211">
        <f>+'Ekamut-caxs'!D63</f>
        <v>200</v>
      </c>
      <c r="G62" s="321"/>
      <c r="H62" s="262"/>
      <c r="I62" s="449" t="str">
        <f t="shared" si="3"/>
        <v/>
      </c>
      <c r="J62" s="449" t="str">
        <f t="shared" si="3"/>
        <v/>
      </c>
      <c r="K62" s="449">
        <f t="shared" si="3"/>
        <v>0</v>
      </c>
      <c r="L62" s="334"/>
    </row>
    <row r="63" spans="1:15" s="84" customFormat="1" ht="17.25">
      <c r="A63" s="57">
        <f t="shared" si="9"/>
        <v>27</v>
      </c>
      <c r="B63" s="277" t="str">
        <f>+'Ekamut-caxs'!B64</f>
        <v>Շշալցված ջրի գծով</v>
      </c>
      <c r="C63" s="266">
        <v>50</v>
      </c>
      <c r="D63" s="266">
        <v>100</v>
      </c>
      <c r="E63" s="266">
        <v>120</v>
      </c>
      <c r="F63" s="211">
        <v>250</v>
      </c>
      <c r="G63" s="321"/>
      <c r="H63" s="262"/>
      <c r="I63" s="449"/>
      <c r="J63" s="449" t="str">
        <f t="shared" si="3"/>
        <v/>
      </c>
      <c r="K63" s="449"/>
      <c r="L63" s="334"/>
    </row>
    <row r="64" spans="1:15" s="84" customFormat="1" ht="17.25">
      <c r="A64" s="57">
        <f t="shared" si="9"/>
        <v>28</v>
      </c>
      <c r="B64" s="277" t="str">
        <f>+'Ekamut-caxs'!B65</f>
        <v>Ջրի մանրեաբանություն</v>
      </c>
      <c r="C64" s="266"/>
      <c r="D64" s="266"/>
      <c r="E64" s="266">
        <v>150</v>
      </c>
      <c r="F64" s="211">
        <v>150</v>
      </c>
      <c r="G64" s="321"/>
      <c r="H64" s="262"/>
      <c r="I64" s="449"/>
      <c r="J64" s="449"/>
      <c r="K64" s="449"/>
      <c r="L64" s="334"/>
    </row>
    <row r="65" spans="1:15" s="84" customFormat="1" ht="34.5">
      <c r="A65" s="57">
        <f t="shared" si="9"/>
        <v>29</v>
      </c>
      <c r="B65" s="277" t="str">
        <f>+'Ekamut-caxs'!B66</f>
        <v>Տեսանկարահանող տեխնիկայի ծախսերի գծով</v>
      </c>
      <c r="C65" s="266">
        <v>300</v>
      </c>
      <c r="D65" s="266">
        <v>500</v>
      </c>
      <c r="E65" s="266">
        <v>550</v>
      </c>
      <c r="F65" s="211">
        <v>600</v>
      </c>
      <c r="G65" s="321"/>
      <c r="H65" s="262"/>
      <c r="I65" s="449"/>
      <c r="J65" s="449"/>
      <c r="K65" s="449"/>
      <c r="L65" s="334"/>
    </row>
    <row r="66" spans="1:15" s="84" customFormat="1" ht="34.5">
      <c r="A66" s="57">
        <f t="shared" si="9"/>
        <v>30</v>
      </c>
      <c r="B66" s="277" t="str">
        <f>+'Ekamut-caxs'!B67</f>
        <v>Ձայնային տեխնիկայի վարձակալության գծով</v>
      </c>
      <c r="C66" s="266">
        <v>300</v>
      </c>
      <c r="D66" s="266">
        <v>500</v>
      </c>
      <c r="E66" s="266">
        <v>500</v>
      </c>
      <c r="F66" s="211">
        <v>500</v>
      </c>
      <c r="G66" s="321"/>
      <c r="H66" s="262"/>
      <c r="I66" s="449"/>
      <c r="J66" s="449"/>
      <c r="K66" s="449"/>
      <c r="L66" s="334"/>
    </row>
    <row r="67" spans="1:15" s="84" customFormat="1" ht="17.25">
      <c r="A67" s="57">
        <f t="shared" si="9"/>
        <v>31</v>
      </c>
      <c r="B67" s="277" t="str">
        <f>+'Ekamut-caxs'!B68</f>
        <v>Դահլիճի վարձակալության գծով</v>
      </c>
      <c r="C67" s="266">
        <v>300</v>
      </c>
      <c r="D67" s="266">
        <v>500</v>
      </c>
      <c r="E67" s="266">
        <v>500</v>
      </c>
      <c r="F67" s="211">
        <v>500</v>
      </c>
      <c r="G67" s="321"/>
      <c r="H67" s="262"/>
      <c r="I67" s="449"/>
      <c r="J67" s="449"/>
      <c r="K67" s="449"/>
      <c r="L67" s="334"/>
    </row>
    <row r="68" spans="1:15" s="84" customFormat="1" ht="17.25">
      <c r="A68" s="57">
        <f t="shared" si="9"/>
        <v>32</v>
      </c>
      <c r="B68" s="277" t="str">
        <f>+'Ekamut-caxs'!B69</f>
        <v>Հաշվապահական ծառայության գծով</v>
      </c>
      <c r="C68" s="266">
        <v>249.8</v>
      </c>
      <c r="D68" s="266">
        <f>+C68*2</f>
        <v>499.6</v>
      </c>
      <c r="E68" s="266">
        <f>+C68+D68</f>
        <v>749.40000000000009</v>
      </c>
      <c r="F68" s="211">
        <v>999</v>
      </c>
      <c r="G68" s="321"/>
      <c r="H68" s="262"/>
      <c r="I68" s="449"/>
      <c r="J68" s="449"/>
      <c r="K68" s="449"/>
      <c r="L68" s="334"/>
    </row>
    <row r="69" spans="1:15" s="84" customFormat="1" ht="34.5">
      <c r="A69" s="57">
        <v>33</v>
      </c>
      <c r="B69" s="277" t="str">
        <f>+'Ekamut-caxs'!B70</f>
        <v>Տրանսպորտիային միջոցի վարձակալության գծով</v>
      </c>
      <c r="C69" s="266">
        <v>300</v>
      </c>
      <c r="D69" s="266">
        <v>500</v>
      </c>
      <c r="E69" s="266">
        <v>500</v>
      </c>
      <c r="F69" s="211">
        <v>500</v>
      </c>
      <c r="G69" s="321"/>
      <c r="H69" s="262"/>
      <c r="I69" s="449"/>
      <c r="J69" s="449"/>
      <c r="K69" s="449"/>
      <c r="L69" s="334"/>
    </row>
    <row r="70" spans="1:15" s="84" customFormat="1" ht="17.25">
      <c r="A70" s="57">
        <f t="shared" si="9"/>
        <v>34</v>
      </c>
      <c r="B70" s="277" t="str">
        <f>+'Ekamut-caxs'!B71</f>
        <v>Բանվորական ծառայության գծով</v>
      </c>
      <c r="C70" s="266">
        <v>249.8</v>
      </c>
      <c r="D70" s="266">
        <f>+C70*2</f>
        <v>499.6</v>
      </c>
      <c r="E70" s="266">
        <f>+C70+D70</f>
        <v>749.40000000000009</v>
      </c>
      <c r="F70" s="211">
        <v>999</v>
      </c>
      <c r="G70" s="321"/>
      <c r="H70" s="262"/>
      <c r="I70" s="449"/>
      <c r="J70" s="449"/>
      <c r="K70" s="449"/>
      <c r="L70" s="334"/>
    </row>
    <row r="71" spans="1:15" s="84" customFormat="1" ht="17.25">
      <c r="A71" s="57">
        <v>35</v>
      </c>
      <c r="B71" s="509" t="s">
        <v>301</v>
      </c>
      <c r="C71" s="510">
        <v>400</v>
      </c>
      <c r="D71" s="266">
        <v>500</v>
      </c>
      <c r="E71" s="266">
        <v>600</v>
      </c>
      <c r="F71" s="211">
        <v>700</v>
      </c>
      <c r="G71" s="321"/>
      <c r="H71" s="262"/>
      <c r="I71" s="449"/>
      <c r="J71" s="449"/>
      <c r="K71" s="449"/>
      <c r="L71" s="334"/>
    </row>
    <row r="72" spans="1:15" s="84" customFormat="1" ht="17.25" hidden="1">
      <c r="A72" s="57">
        <v>40</v>
      </c>
      <c r="B72" s="240" t="s">
        <v>209</v>
      </c>
      <c r="C72" s="266"/>
      <c r="D72" s="266"/>
      <c r="E72" s="266"/>
      <c r="F72" s="211">
        <f>+'Ekamut-caxs'!D73</f>
        <v>0</v>
      </c>
      <c r="G72" s="321"/>
      <c r="I72" s="449" t="str">
        <f t="shared" si="3"/>
        <v/>
      </c>
      <c r="J72" s="449" t="str">
        <f t="shared" si="3"/>
        <v/>
      </c>
      <c r="K72" s="449" t="str">
        <f t="shared" si="3"/>
        <v/>
      </c>
      <c r="L72" s="334"/>
    </row>
    <row r="73" spans="1:15" s="85" customFormat="1" ht="34.5" hidden="1">
      <c r="A73" s="57">
        <v>41</v>
      </c>
      <c r="B73" s="219" t="s">
        <v>32</v>
      </c>
      <c r="C73" s="211">
        <f t="shared" ref="C73:E73" si="10">SUM(C74:C76)</f>
        <v>0</v>
      </c>
      <c r="D73" s="211">
        <f t="shared" si="10"/>
        <v>0</v>
      </c>
      <c r="E73" s="211">
        <f t="shared" si="10"/>
        <v>0</v>
      </c>
      <c r="F73" s="211">
        <f>SUM(F74:F76)</f>
        <v>0</v>
      </c>
      <c r="G73" s="320"/>
      <c r="H73" s="303"/>
      <c r="I73" s="448" t="str">
        <f t="shared" si="3"/>
        <v/>
      </c>
      <c r="J73" s="448" t="str">
        <f t="shared" si="3"/>
        <v/>
      </c>
      <c r="K73" s="448" t="str">
        <f t="shared" si="3"/>
        <v/>
      </c>
      <c r="L73" s="334"/>
      <c r="M73" s="84"/>
      <c r="N73" s="84"/>
      <c r="O73" s="84"/>
    </row>
    <row r="74" spans="1:15" hidden="1">
      <c r="A74" s="25">
        <f t="shared" ref="A74:A76" si="11">+A73+0.1</f>
        <v>41.1</v>
      </c>
      <c r="B74" s="279" t="s">
        <v>33</v>
      </c>
      <c r="C74" s="204"/>
      <c r="D74" s="204"/>
      <c r="E74" s="204"/>
      <c r="F74" s="204"/>
      <c r="G74" s="324"/>
      <c r="H74" s="264"/>
      <c r="I74" s="448" t="str">
        <f t="shared" si="3"/>
        <v/>
      </c>
      <c r="J74" s="448" t="str">
        <f t="shared" si="3"/>
        <v/>
      </c>
      <c r="K74" s="448" t="str">
        <f t="shared" si="3"/>
        <v/>
      </c>
    </row>
    <row r="75" spans="1:15" hidden="1">
      <c r="A75" s="25">
        <f t="shared" si="11"/>
        <v>41.2</v>
      </c>
      <c r="B75" s="279" t="s">
        <v>46</v>
      </c>
      <c r="C75" s="204"/>
      <c r="D75" s="204"/>
      <c r="E75" s="204"/>
      <c r="F75" s="204"/>
      <c r="G75" s="324"/>
      <c r="H75" s="264"/>
      <c r="I75" s="448" t="str">
        <f t="shared" si="3"/>
        <v/>
      </c>
      <c r="J75" s="448" t="str">
        <f t="shared" si="3"/>
        <v/>
      </c>
      <c r="K75" s="448" t="str">
        <f t="shared" si="3"/>
        <v/>
      </c>
    </row>
    <row r="76" spans="1:15" hidden="1">
      <c r="A76" s="25">
        <f t="shared" si="11"/>
        <v>41.300000000000004</v>
      </c>
      <c r="B76" s="279" t="s">
        <v>80</v>
      </c>
      <c r="C76" s="204"/>
      <c r="D76" s="204"/>
      <c r="E76" s="204"/>
      <c r="F76" s="450">
        <f>+'Ekamut-caxs'!D76</f>
        <v>0</v>
      </c>
      <c r="G76" s="324"/>
      <c r="H76" s="264"/>
      <c r="I76" s="448" t="str">
        <f t="shared" si="3"/>
        <v/>
      </c>
      <c r="J76" s="448" t="str">
        <f t="shared" si="3"/>
        <v/>
      </c>
      <c r="K76" s="448" t="str">
        <f t="shared" si="3"/>
        <v/>
      </c>
    </row>
    <row r="77" spans="1:15" s="85" customFormat="1" ht="34.5">
      <c r="A77" s="57">
        <v>36</v>
      </c>
      <c r="B77" s="212" t="s">
        <v>34</v>
      </c>
      <c r="C77" s="211">
        <f>+'Deb. ev kreditor'!F58</f>
        <v>984</v>
      </c>
      <c r="D77" s="211">
        <f>+'Deb. ev kreditor'!F58</f>
        <v>984</v>
      </c>
      <c r="E77" s="211">
        <f>+'Deb. ev kreditor'!F58</f>
        <v>984</v>
      </c>
      <c r="F77" s="211">
        <f>+'Deb. ev kreditor'!F58</f>
        <v>984</v>
      </c>
      <c r="G77" s="320"/>
      <c r="H77" s="264"/>
      <c r="I77" s="448" t="str">
        <f t="shared" si="3"/>
        <v/>
      </c>
      <c r="J77" s="448" t="str">
        <f t="shared" si="3"/>
        <v/>
      </c>
      <c r="K77" s="448" t="str">
        <f t="shared" si="3"/>
        <v/>
      </c>
      <c r="L77" s="334"/>
      <c r="M77" s="84"/>
      <c r="N77" s="84"/>
      <c r="O77" s="84"/>
    </row>
    <row r="78" spans="1:15" s="85" customFormat="1" ht="17.25" hidden="1">
      <c r="A78" s="57">
        <f t="shared" si="9"/>
        <v>37</v>
      </c>
      <c r="B78" s="280" t="s">
        <v>81</v>
      </c>
      <c r="C78" s="266"/>
      <c r="D78" s="266"/>
      <c r="E78" s="266"/>
      <c r="F78" s="210"/>
      <c r="G78" s="401"/>
      <c r="H78" s="527"/>
      <c r="I78" s="448" t="str">
        <f t="shared" si="3"/>
        <v/>
      </c>
      <c r="J78" s="448" t="str">
        <f t="shared" si="3"/>
        <v/>
      </c>
      <c r="K78" s="448" t="str">
        <f t="shared" si="3"/>
        <v/>
      </c>
      <c r="L78" s="334"/>
      <c r="M78" s="84"/>
      <c r="N78" s="84"/>
      <c r="O78" s="84"/>
    </row>
    <row r="79" spans="1:15" s="69" customFormat="1" ht="17.25">
      <c r="A79" s="35" t="s">
        <v>53</v>
      </c>
      <c r="B79" s="72" t="s">
        <v>56</v>
      </c>
      <c r="C79" s="213">
        <f>C80+C88</f>
        <v>2700</v>
      </c>
      <c r="D79" s="213">
        <f>D80+D88</f>
        <v>2700</v>
      </c>
      <c r="E79" s="213">
        <f>E80+E88</f>
        <v>2700</v>
      </c>
      <c r="F79" s="213">
        <f>F80+F88</f>
        <v>2700</v>
      </c>
      <c r="G79" s="318"/>
      <c r="H79" s="527"/>
      <c r="I79" s="448" t="str">
        <f t="shared" si="3"/>
        <v/>
      </c>
      <c r="J79" s="448" t="str">
        <f t="shared" si="3"/>
        <v/>
      </c>
      <c r="K79" s="448" t="str">
        <f t="shared" si="3"/>
        <v/>
      </c>
      <c r="L79" s="335"/>
      <c r="M79" s="68"/>
      <c r="N79" s="68"/>
      <c r="O79" s="68"/>
    </row>
    <row r="80" spans="1:15" s="85" customFormat="1" ht="34.5">
      <c r="A80" s="404">
        <v>1</v>
      </c>
      <c r="B80" s="290" t="s">
        <v>85</v>
      </c>
      <c r="C80" s="213">
        <f t="shared" ref="C80:E80" si="12">SUM(C81:C87)</f>
        <v>2700</v>
      </c>
      <c r="D80" s="213">
        <f t="shared" si="12"/>
        <v>2700</v>
      </c>
      <c r="E80" s="213">
        <f t="shared" si="12"/>
        <v>2700</v>
      </c>
      <c r="F80" s="213">
        <f>SUM(F81:F87)</f>
        <v>2700</v>
      </c>
      <c r="G80" s="320"/>
      <c r="H80" s="303"/>
      <c r="I80" s="448" t="str">
        <f t="shared" si="3"/>
        <v/>
      </c>
      <c r="J80" s="448" t="str">
        <f t="shared" si="3"/>
        <v/>
      </c>
      <c r="K80" s="448" t="str">
        <f t="shared" si="3"/>
        <v/>
      </c>
      <c r="L80" s="334"/>
      <c r="M80" s="84"/>
      <c r="N80" s="84"/>
      <c r="O80" s="84"/>
    </row>
    <row r="81" spans="1:15" s="85" customFormat="1" ht="17.25">
      <c r="A81" s="25">
        <f t="shared" ref="A81:A87" si="13">+A80+0.1</f>
        <v>1.1000000000000001</v>
      </c>
      <c r="B81" s="219" t="s">
        <v>82</v>
      </c>
      <c r="C81" s="266">
        <v>900</v>
      </c>
      <c r="D81" s="266">
        <v>900</v>
      </c>
      <c r="E81" s="266">
        <v>900</v>
      </c>
      <c r="F81" s="266">
        <v>900</v>
      </c>
      <c r="G81" s="320"/>
      <c r="H81" s="303"/>
      <c r="I81" s="448" t="str">
        <f t="shared" si="3"/>
        <v/>
      </c>
      <c r="J81" s="448" t="str">
        <f t="shared" si="3"/>
        <v/>
      </c>
      <c r="K81" s="448" t="str">
        <f t="shared" si="3"/>
        <v/>
      </c>
      <c r="L81" s="334"/>
      <c r="M81" s="84"/>
      <c r="N81" s="84"/>
      <c r="O81" s="84"/>
    </row>
    <row r="82" spans="1:15" s="85" customFormat="1" ht="34.5">
      <c r="A82" s="25">
        <f t="shared" si="13"/>
        <v>1.2000000000000002</v>
      </c>
      <c r="B82" s="219" t="s">
        <v>83</v>
      </c>
      <c r="C82" s="266">
        <v>550</v>
      </c>
      <c r="D82" s="266">
        <v>550</v>
      </c>
      <c r="E82" s="266">
        <v>550</v>
      </c>
      <c r="F82" s="266">
        <v>550</v>
      </c>
      <c r="G82" s="320"/>
      <c r="H82" s="303"/>
      <c r="I82" s="448" t="str">
        <f t="shared" si="3"/>
        <v/>
      </c>
      <c r="J82" s="448" t="str">
        <f t="shared" si="3"/>
        <v/>
      </c>
      <c r="K82" s="448" t="str">
        <f t="shared" si="3"/>
        <v/>
      </c>
      <c r="L82" s="334"/>
      <c r="M82" s="84"/>
      <c r="N82" s="84"/>
      <c r="O82" s="84"/>
    </row>
    <row r="83" spans="1:15" s="85" customFormat="1" ht="17.25">
      <c r="A83" s="25">
        <f t="shared" si="13"/>
        <v>1.3000000000000003</v>
      </c>
      <c r="B83" s="219" t="s">
        <v>84</v>
      </c>
      <c r="C83" s="266">
        <v>1250</v>
      </c>
      <c r="D83" s="266">
        <v>1250</v>
      </c>
      <c r="E83" s="266">
        <v>1250</v>
      </c>
      <c r="F83" s="266">
        <v>1250</v>
      </c>
      <c r="G83" s="320"/>
      <c r="H83" s="303"/>
      <c r="I83" s="448" t="str">
        <f t="shared" si="3"/>
        <v/>
      </c>
      <c r="J83" s="448" t="str">
        <f t="shared" si="3"/>
        <v/>
      </c>
      <c r="K83" s="448" t="str">
        <f t="shared" si="3"/>
        <v/>
      </c>
      <c r="L83" s="334"/>
      <c r="M83" s="84"/>
      <c r="N83" s="84"/>
      <c r="O83" s="84"/>
    </row>
    <row r="84" spans="1:15" s="85" customFormat="1" ht="17.25" hidden="1">
      <c r="A84" s="25">
        <f t="shared" si="13"/>
        <v>1.4000000000000004</v>
      </c>
      <c r="B84" s="219" t="s">
        <v>178</v>
      </c>
      <c r="C84" s="266"/>
      <c r="D84" s="266"/>
      <c r="E84" s="266"/>
      <c r="F84" s="210"/>
      <c r="G84" s="320"/>
      <c r="H84" s="303"/>
      <c r="I84" s="448" t="str">
        <f t="shared" si="3"/>
        <v/>
      </c>
      <c r="J84" s="448" t="str">
        <f t="shared" si="3"/>
        <v/>
      </c>
      <c r="K84" s="448" t="str">
        <f t="shared" si="3"/>
        <v/>
      </c>
      <c r="L84" s="334"/>
      <c r="M84" s="84"/>
      <c r="N84" s="84"/>
      <c r="O84" s="84"/>
    </row>
    <row r="85" spans="1:15" s="85" customFormat="1" ht="17.25" hidden="1">
      <c r="A85" s="25">
        <f t="shared" si="13"/>
        <v>1.5000000000000004</v>
      </c>
      <c r="B85" s="219" t="s">
        <v>61</v>
      </c>
      <c r="C85" s="266"/>
      <c r="D85" s="266"/>
      <c r="E85" s="266"/>
      <c r="F85" s="210"/>
      <c r="G85" s="320"/>
      <c r="H85" s="303"/>
      <c r="I85" s="448" t="str">
        <f t="shared" si="3"/>
        <v/>
      </c>
      <c r="J85" s="448" t="str">
        <f t="shared" si="3"/>
        <v/>
      </c>
      <c r="K85" s="448" t="str">
        <f t="shared" si="3"/>
        <v/>
      </c>
      <c r="L85" s="334"/>
      <c r="M85" s="84"/>
      <c r="N85" s="84"/>
      <c r="O85" s="84"/>
    </row>
    <row r="86" spans="1:15" s="84" customFormat="1" ht="17.25" hidden="1">
      <c r="A86" s="25">
        <f t="shared" si="13"/>
        <v>1.6000000000000005</v>
      </c>
      <c r="B86" s="240" t="s">
        <v>62</v>
      </c>
      <c r="C86" s="266"/>
      <c r="D86" s="266"/>
      <c r="E86" s="266"/>
      <c r="F86" s="210"/>
      <c r="G86" s="321"/>
      <c r="H86" s="262"/>
      <c r="I86" s="449" t="str">
        <f t="shared" si="3"/>
        <v/>
      </c>
      <c r="J86" s="449" t="str">
        <f t="shared" si="3"/>
        <v/>
      </c>
      <c r="K86" s="449" t="str">
        <f t="shared" si="3"/>
        <v/>
      </c>
      <c r="L86" s="334"/>
    </row>
    <row r="87" spans="1:15" s="84" customFormat="1" ht="17.25" hidden="1">
      <c r="A87" s="25">
        <f t="shared" si="13"/>
        <v>1.7000000000000006</v>
      </c>
      <c r="B87" s="240"/>
      <c r="C87" s="266"/>
      <c r="D87" s="266"/>
      <c r="E87" s="266"/>
      <c r="F87" s="210"/>
      <c r="G87" s="321"/>
      <c r="H87" s="262"/>
      <c r="I87" s="449" t="str">
        <f t="shared" si="3"/>
        <v/>
      </c>
      <c r="J87" s="449" t="str">
        <f t="shared" si="3"/>
        <v/>
      </c>
      <c r="K87" s="449" t="str">
        <f t="shared" si="3"/>
        <v/>
      </c>
      <c r="L87" s="334"/>
    </row>
    <row r="88" spans="1:15" s="85" customFormat="1" ht="51.75" hidden="1">
      <c r="A88" s="404">
        <v>2</v>
      </c>
      <c r="B88" s="290" t="s">
        <v>86</v>
      </c>
      <c r="C88" s="213">
        <f t="shared" ref="C88:E88" si="14">SUM(C89:C91)</f>
        <v>0</v>
      </c>
      <c r="D88" s="213">
        <f t="shared" si="14"/>
        <v>0</v>
      </c>
      <c r="E88" s="213">
        <f t="shared" si="14"/>
        <v>0</v>
      </c>
      <c r="F88" s="213">
        <f>SUM(F89:F91)</f>
        <v>0</v>
      </c>
      <c r="G88" s="320"/>
      <c r="H88" s="303"/>
      <c r="I88" s="448" t="str">
        <f t="shared" si="3"/>
        <v/>
      </c>
      <c r="J88" s="448" t="str">
        <f t="shared" si="3"/>
        <v/>
      </c>
      <c r="K88" s="448" t="str">
        <f t="shared" si="3"/>
        <v/>
      </c>
      <c r="L88" s="334"/>
      <c r="M88" s="84"/>
      <c r="N88" s="84"/>
      <c r="O88" s="84"/>
    </row>
    <row r="89" spans="1:15" s="85" customFormat="1" ht="17.25" hidden="1">
      <c r="A89" s="25">
        <f t="shared" ref="A89:A91" si="15">+A88+0.1</f>
        <v>2.1</v>
      </c>
      <c r="B89" s="219" t="s">
        <v>58</v>
      </c>
      <c r="C89" s="266"/>
      <c r="D89" s="266"/>
      <c r="E89" s="266"/>
      <c r="F89" s="210"/>
      <c r="G89" s="320"/>
      <c r="H89" s="303"/>
      <c r="I89" s="448" t="str">
        <f t="shared" si="3"/>
        <v/>
      </c>
      <c r="J89" s="448" t="str">
        <f t="shared" si="3"/>
        <v/>
      </c>
      <c r="K89" s="448" t="str">
        <f t="shared" si="3"/>
        <v/>
      </c>
      <c r="L89" s="334"/>
      <c r="M89" s="84"/>
      <c r="N89" s="84"/>
      <c r="O89" s="84"/>
    </row>
    <row r="90" spans="1:15" s="85" customFormat="1" ht="17.25" hidden="1">
      <c r="A90" s="25">
        <f t="shared" si="15"/>
        <v>2.2000000000000002</v>
      </c>
      <c r="B90" s="219" t="s">
        <v>57</v>
      </c>
      <c r="C90" s="266"/>
      <c r="D90" s="266"/>
      <c r="E90" s="266"/>
      <c r="F90" s="210"/>
      <c r="G90" s="320"/>
      <c r="H90" s="303"/>
      <c r="I90" s="448" t="str">
        <f t="shared" si="3"/>
        <v/>
      </c>
      <c r="J90" s="448" t="str">
        <f t="shared" si="3"/>
        <v/>
      </c>
      <c r="K90" s="448" t="str">
        <f t="shared" si="3"/>
        <v/>
      </c>
      <c r="L90" s="334"/>
      <c r="M90" s="84"/>
      <c r="N90" s="84"/>
      <c r="O90" s="84"/>
    </row>
    <row r="91" spans="1:15" s="85" customFormat="1" ht="34.5" hidden="1">
      <c r="A91" s="25">
        <f t="shared" si="15"/>
        <v>2.3000000000000003</v>
      </c>
      <c r="B91" s="219" t="s">
        <v>47</v>
      </c>
      <c r="C91" s="266"/>
      <c r="D91" s="266"/>
      <c r="E91" s="266"/>
      <c r="F91" s="210"/>
      <c r="G91" s="320"/>
      <c r="H91" s="303"/>
      <c r="I91" s="448" t="str">
        <f t="shared" si="3"/>
        <v/>
      </c>
      <c r="J91" s="448" t="str">
        <f t="shared" si="3"/>
        <v/>
      </c>
      <c r="K91" s="448" t="str">
        <f t="shared" si="3"/>
        <v/>
      </c>
      <c r="L91" s="334"/>
      <c r="M91" s="84"/>
      <c r="N91" s="84"/>
      <c r="O91" s="84"/>
    </row>
    <row r="92" spans="1:15" s="69" customFormat="1" ht="51.75">
      <c r="A92" s="35" t="s">
        <v>54</v>
      </c>
      <c r="B92" s="12" t="s">
        <v>125</v>
      </c>
      <c r="C92" s="213">
        <f t="shared" ref="C92:E92" si="16">SUM(C93:C96)</f>
        <v>4000</v>
      </c>
      <c r="D92" s="213">
        <f t="shared" si="16"/>
        <v>4000</v>
      </c>
      <c r="E92" s="213">
        <f t="shared" si="16"/>
        <v>4000</v>
      </c>
      <c r="F92" s="213">
        <f>SUM(F93:F96)</f>
        <v>7050.1</v>
      </c>
      <c r="G92" s="319"/>
      <c r="H92" s="263"/>
      <c r="I92" s="448" t="str">
        <f t="shared" si="3"/>
        <v/>
      </c>
      <c r="J92" s="448" t="str">
        <f t="shared" si="3"/>
        <v/>
      </c>
      <c r="K92" s="448" t="str">
        <f t="shared" si="3"/>
        <v/>
      </c>
      <c r="L92" s="335"/>
      <c r="M92" s="68"/>
      <c r="N92" s="68"/>
      <c r="O92" s="68"/>
    </row>
    <row r="93" spans="1:15" s="85" customFormat="1" ht="17.25">
      <c r="A93" s="57">
        <v>1</v>
      </c>
      <c r="B93" s="240" t="s">
        <v>180</v>
      </c>
      <c r="C93" s="266">
        <v>4000</v>
      </c>
      <c r="D93" s="266">
        <v>4000</v>
      </c>
      <c r="E93" s="266">
        <v>4000</v>
      </c>
      <c r="F93" s="210">
        <f>4000+3050.1</f>
        <v>7050.1</v>
      </c>
      <c r="G93" s="320"/>
      <c r="H93" s="303"/>
      <c r="I93" s="448" t="str">
        <f t="shared" si="3"/>
        <v/>
      </c>
      <c r="J93" s="448" t="str">
        <f t="shared" si="3"/>
        <v/>
      </c>
      <c r="K93" s="448" t="str">
        <f t="shared" si="3"/>
        <v/>
      </c>
      <c r="L93" s="334"/>
      <c r="M93" s="84"/>
      <c r="N93" s="84"/>
      <c r="O93" s="84"/>
    </row>
    <row r="94" spans="1:15" s="85" customFormat="1" ht="17.25" hidden="1">
      <c r="A94" s="57"/>
      <c r="B94" s="240"/>
      <c r="C94" s="266"/>
      <c r="D94" s="266"/>
      <c r="E94" s="266"/>
      <c r="F94" s="210"/>
      <c r="G94" s="320"/>
      <c r="H94" s="303"/>
      <c r="I94" s="448" t="str">
        <f t="shared" si="3"/>
        <v/>
      </c>
      <c r="J94" s="448" t="str">
        <f t="shared" si="3"/>
        <v/>
      </c>
      <c r="K94" s="448" t="str">
        <f t="shared" si="3"/>
        <v/>
      </c>
      <c r="L94" s="334"/>
      <c r="M94" s="84"/>
      <c r="N94" s="84"/>
      <c r="O94" s="84"/>
    </row>
    <row r="95" spans="1:15" s="85" customFormat="1" ht="17.25" hidden="1">
      <c r="A95" s="57"/>
      <c r="B95" s="240"/>
      <c r="C95" s="266"/>
      <c r="D95" s="266"/>
      <c r="E95" s="266"/>
      <c r="F95" s="210"/>
      <c r="G95" s="320"/>
      <c r="H95" s="303"/>
      <c r="I95" s="448"/>
      <c r="J95" s="448"/>
      <c r="K95" s="448"/>
      <c r="L95" s="334"/>
      <c r="M95" s="84"/>
      <c r="N95" s="84"/>
      <c r="O95" s="84"/>
    </row>
    <row r="96" spans="1:15" s="85" customFormat="1" ht="17.25" hidden="1">
      <c r="A96" s="57"/>
      <c r="B96" s="240"/>
      <c r="C96" s="266"/>
      <c r="D96" s="266"/>
      <c r="E96" s="266"/>
      <c r="F96" s="210"/>
      <c r="G96" s="320"/>
      <c r="H96" s="303"/>
      <c r="I96" s="448"/>
      <c r="J96" s="448"/>
      <c r="K96" s="448"/>
      <c r="L96" s="334"/>
      <c r="M96" s="84"/>
      <c r="N96" s="84"/>
      <c r="O96" s="84"/>
    </row>
    <row r="97" spans="1:15" s="87" customFormat="1" ht="51.75">
      <c r="A97" s="11" t="s">
        <v>35</v>
      </c>
      <c r="B97" s="12" t="s">
        <v>36</v>
      </c>
      <c r="C97" s="213">
        <f>C12+C13-C26</f>
        <v>823.25000000000728</v>
      </c>
      <c r="D97" s="213">
        <f>D12+D13-D26</f>
        <v>4873.0000000000073</v>
      </c>
      <c r="E97" s="213">
        <f>E12+E13-E26</f>
        <v>7152.6500000000015</v>
      </c>
      <c r="F97" s="213">
        <f>F12+F13-F26</f>
        <v>1008.9000000000087</v>
      </c>
      <c r="G97" s="318"/>
      <c r="H97" s="515">
        <f>+F97-'Dramakani hamematakan'!D92</f>
        <v>0</v>
      </c>
      <c r="I97" s="448" t="str">
        <f>IF((D97-C97)&lt;0, (0),"")</f>
        <v/>
      </c>
      <c r="J97" s="448" t="str">
        <f t="shared" ref="J97" si="17">IF((E97-D97)&lt;0, (0),"")</f>
        <v/>
      </c>
      <c r="K97" s="448">
        <f t="shared" ref="K97" si="18">IF((F97-E97)&lt;0, (0),"")</f>
        <v>0</v>
      </c>
      <c r="L97" s="197"/>
      <c r="M97" s="86"/>
      <c r="N97" s="86"/>
      <c r="O97" s="86"/>
    </row>
    <row r="98" spans="1:15" s="69" customFormat="1" ht="17.25">
      <c r="A98" s="75"/>
      <c r="B98" s="76"/>
      <c r="C98" s="76"/>
      <c r="D98" s="76"/>
      <c r="E98" s="76"/>
      <c r="H98" s="307"/>
      <c r="I98" s="449"/>
      <c r="J98" s="449"/>
      <c r="K98" s="449"/>
      <c r="L98" s="335"/>
      <c r="M98" s="68"/>
      <c r="N98" s="68"/>
      <c r="O98" s="68"/>
    </row>
    <row r="99" spans="1:15" s="6" customFormat="1" ht="17.25" hidden="1">
      <c r="B99" s="432" t="s">
        <v>2</v>
      </c>
      <c r="C99" s="433"/>
      <c r="D99" s="433"/>
      <c r="E99" s="525" t="str">
        <f>+'Ekamut-caxs'!D80</f>
        <v>Ն․Բրուտյան</v>
      </c>
      <c r="F99" s="525"/>
      <c r="G99" s="296"/>
      <c r="H99" s="308"/>
      <c r="I99" s="265"/>
      <c r="J99" s="265"/>
      <c r="K99" s="265"/>
      <c r="L99" s="38"/>
    </row>
    <row r="100" spans="1:15" s="2" customFormat="1" ht="17.25" hidden="1">
      <c r="A100" s="6"/>
      <c r="B100" s="41" t="s">
        <v>4</v>
      </c>
      <c r="C100" s="6"/>
      <c r="D100" s="6"/>
      <c r="E100" s="523" t="s">
        <v>90</v>
      </c>
      <c r="F100" s="523"/>
      <c r="G100" s="427"/>
      <c r="I100" s="265"/>
      <c r="J100" s="265"/>
      <c r="K100" s="265"/>
      <c r="L100" s="78"/>
    </row>
    <row r="101" spans="1:15" s="2" customFormat="1" ht="17.25" hidden="1">
      <c r="B101" s="434" t="s">
        <v>6</v>
      </c>
      <c r="C101" s="435"/>
      <c r="D101" s="435"/>
      <c r="E101" s="525" t="str">
        <f>+'Ekamut-caxs'!D82</f>
        <v>Գ․Մնացականյան</v>
      </c>
      <c r="F101" s="525"/>
      <c r="G101" s="297"/>
      <c r="H101" s="73"/>
      <c r="I101" s="265"/>
      <c r="J101" s="265"/>
      <c r="K101" s="265"/>
      <c r="L101" s="78"/>
    </row>
    <row r="102" spans="1:15" s="2" customFormat="1" hidden="1">
      <c r="B102" s="261"/>
      <c r="E102" s="523" t="s">
        <v>90</v>
      </c>
      <c r="F102" s="523"/>
      <c r="G102" s="427"/>
      <c r="I102" s="265"/>
      <c r="J102" s="265"/>
      <c r="K102" s="265"/>
      <c r="L102" s="78"/>
    </row>
    <row r="103" spans="1:15" s="2" customFormat="1" hidden="1">
      <c r="B103" s="261"/>
      <c r="C103" s="78" t="s">
        <v>162</v>
      </c>
      <c r="D103" s="78"/>
      <c r="E103" s="78"/>
      <c r="F103" s="70"/>
      <c r="G103" s="70"/>
      <c r="H103" s="70"/>
      <c r="I103" s="265"/>
      <c r="J103" s="265"/>
      <c r="K103" s="265"/>
      <c r="L103" s="78"/>
    </row>
    <row r="104" spans="1:15" s="428" customFormat="1" ht="110.25" customHeight="1">
      <c r="B104" s="429" t="s">
        <v>198</v>
      </c>
      <c r="C104" s="520"/>
      <c r="D104" s="520"/>
      <c r="E104" s="431" t="s">
        <v>215</v>
      </c>
      <c r="G104" s="431"/>
      <c r="H104" s="436"/>
    </row>
    <row r="105" spans="1:15" s="70" customFormat="1" ht="17.25">
      <c r="B105" s="281"/>
      <c r="H105" s="93"/>
      <c r="I105" s="68"/>
      <c r="J105" s="68"/>
      <c r="K105" s="68"/>
      <c r="L105" s="78"/>
    </row>
    <row r="106" spans="1:15" s="70" customFormat="1" ht="17.25">
      <c r="B106" s="281"/>
      <c r="H106" s="93"/>
      <c r="I106" s="68"/>
      <c r="J106" s="68"/>
      <c r="K106" s="68"/>
      <c r="L106" s="78"/>
    </row>
    <row r="107" spans="1:15" s="70" customFormat="1" ht="17.25">
      <c r="B107" s="281"/>
      <c r="H107" s="93"/>
      <c r="I107" s="65"/>
      <c r="J107" s="65"/>
      <c r="K107" s="65"/>
      <c r="L107" s="78"/>
    </row>
    <row r="108" spans="1:15" s="70" customFormat="1" ht="17.25">
      <c r="B108" s="281"/>
      <c r="H108" s="93"/>
      <c r="I108" s="65"/>
      <c r="J108" s="65"/>
      <c r="K108" s="65"/>
      <c r="L108" s="78"/>
    </row>
    <row r="109" spans="1:15" s="70" customFormat="1" ht="17.25">
      <c r="B109" s="281"/>
      <c r="H109" s="93"/>
      <c r="I109" s="65"/>
      <c r="J109" s="65"/>
      <c r="K109" s="65"/>
      <c r="L109" s="78"/>
    </row>
    <row r="110" spans="1:15" s="70" customFormat="1" ht="17.25">
      <c r="B110" s="281"/>
      <c r="H110" s="93"/>
      <c r="I110" s="6"/>
      <c r="J110" s="6"/>
      <c r="K110" s="6"/>
      <c r="L110" s="78"/>
    </row>
    <row r="111" spans="1:15" s="70" customFormat="1">
      <c r="B111" s="281"/>
      <c r="H111" s="93"/>
      <c r="I111" s="2"/>
      <c r="J111" s="2"/>
      <c r="K111" s="2"/>
      <c r="L111" s="78"/>
    </row>
    <row r="112" spans="1:15" s="70" customFormat="1">
      <c r="B112" s="281"/>
      <c r="H112" s="93"/>
      <c r="I112" s="2"/>
      <c r="J112" s="2"/>
      <c r="K112" s="2"/>
      <c r="L112" s="78"/>
    </row>
    <row r="113" spans="2:12" s="70" customFormat="1">
      <c r="B113" s="281"/>
      <c r="H113" s="93"/>
      <c r="I113" s="2"/>
      <c r="J113" s="2"/>
      <c r="K113" s="2"/>
      <c r="L113" s="78"/>
    </row>
    <row r="114" spans="2:12" s="70" customFormat="1">
      <c r="B114" s="281"/>
      <c r="H114" s="93"/>
      <c r="I114" s="2"/>
      <c r="J114" s="2"/>
      <c r="K114" s="2"/>
      <c r="L114" s="78"/>
    </row>
    <row r="115" spans="2:12" s="70" customFormat="1">
      <c r="B115" s="281"/>
      <c r="H115" s="93"/>
      <c r="I115" s="2"/>
      <c r="J115" s="2"/>
      <c r="K115" s="2"/>
      <c r="L115" s="78"/>
    </row>
    <row r="116" spans="2:12" s="70" customFormat="1" ht="17.25">
      <c r="B116" s="281"/>
      <c r="H116" s="93"/>
      <c r="I116" s="6"/>
      <c r="J116" s="6"/>
      <c r="K116" s="207"/>
      <c r="L116" s="78"/>
    </row>
    <row r="117" spans="2:12" s="70" customFormat="1">
      <c r="B117" s="281"/>
      <c r="H117" s="93"/>
      <c r="L117" s="78"/>
    </row>
    <row r="118" spans="2:12" s="70" customFormat="1">
      <c r="B118" s="281"/>
      <c r="H118" s="93"/>
      <c r="L118" s="78"/>
    </row>
    <row r="119" spans="2:12" s="70" customFormat="1">
      <c r="B119" s="281"/>
      <c r="H119" s="93"/>
      <c r="L119" s="78"/>
    </row>
    <row r="120" spans="2:12" s="70" customFormat="1">
      <c r="B120" s="281"/>
      <c r="H120" s="93"/>
      <c r="L120" s="78"/>
    </row>
    <row r="121" spans="2:12" s="70" customFormat="1">
      <c r="B121" s="281"/>
      <c r="H121" s="93"/>
      <c r="L121" s="78"/>
    </row>
    <row r="122" spans="2:12" s="70" customFormat="1">
      <c r="B122" s="281"/>
      <c r="H122" s="93"/>
      <c r="L122" s="78"/>
    </row>
    <row r="123" spans="2:12" s="70" customFormat="1">
      <c r="B123" s="281"/>
      <c r="H123" s="93"/>
      <c r="L123" s="78"/>
    </row>
    <row r="124" spans="2:12" s="70" customFormat="1">
      <c r="B124" s="281"/>
      <c r="H124" s="93"/>
      <c r="L124" s="78"/>
    </row>
    <row r="125" spans="2:12" s="70" customFormat="1">
      <c r="B125" s="281"/>
      <c r="H125" s="93"/>
      <c r="L125" s="78"/>
    </row>
    <row r="126" spans="2:12" s="70" customFormat="1">
      <c r="B126" s="281"/>
      <c r="H126" s="93"/>
      <c r="L126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9:F99"/>
    <mergeCell ref="E101:F101"/>
    <mergeCell ref="E100:F100"/>
    <mergeCell ref="A6:F6"/>
    <mergeCell ref="A8:F8"/>
    <mergeCell ref="A7:F7"/>
    <mergeCell ref="H78:H79"/>
    <mergeCell ref="C104:D104"/>
    <mergeCell ref="E3:G3"/>
    <mergeCell ref="E4:G4"/>
    <mergeCell ref="E5:G5"/>
    <mergeCell ref="E102:F102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9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4</xdr:col>
                <xdr:colOff>9525</xdr:colOff>
                <xdr:row>103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view="pageBreakPreview" topLeftCell="A54" zoomScaleSheetLayoutView="100" workbookViewId="0">
      <selection activeCell="A68" sqref="A68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9" t="s">
        <v>51</v>
      </c>
      <c r="B1" s="529"/>
      <c r="C1" s="529"/>
      <c r="D1" s="529"/>
      <c r="E1" s="529"/>
      <c r="F1" s="529"/>
    </row>
    <row r="2" spans="1:18" s="20" customFormat="1" ht="20.25">
      <c r="A2" s="528" t="str">
        <f>+'Ekamut-caxs'!A7:D7</f>
        <v>Երևանի Շենգավիթ վարչական շրջանի «Պատանեկության ստեղծագործական կենտրոն» ՀՈԱԿ-ի</v>
      </c>
      <c r="B2" s="528"/>
      <c r="C2" s="528"/>
      <c r="D2" s="528"/>
      <c r="E2" s="528"/>
      <c r="F2" s="52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2" t="s">
        <v>226</v>
      </c>
      <c r="B3" s="532"/>
      <c r="C3" s="532"/>
      <c r="D3" s="532"/>
      <c r="E3" s="532"/>
      <c r="F3" s="532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73695.199999999997</v>
      </c>
      <c r="D6" s="226">
        <f>SUM(D7:D15,D18:D21)</f>
        <v>86310.9</v>
      </c>
      <c r="E6" s="226">
        <f t="shared" ref="E6:E72" si="0">D6-C6</f>
        <v>12615.699999999997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58949.9</v>
      </c>
      <c r="D7" s="217">
        <f>+'Ekamut-caxs'!D11</f>
        <v>67131.8</v>
      </c>
      <c r="E7" s="217">
        <f>+D7-C7</f>
        <v>8181.9000000000015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f>+'Ekamut-caxs'!A14</f>
        <v>2</v>
      </c>
      <c r="B10" s="219" t="str">
        <f>+'Ekamut-caxs'!B14</f>
        <v xml:space="preserve">Վճարովի ծառայություններից </v>
      </c>
      <c r="C10" s="216">
        <v>10969.9</v>
      </c>
      <c r="D10" s="217">
        <f>+'Ekamut-caxs'!D14</f>
        <v>16000</v>
      </c>
      <c r="E10" s="217">
        <f t="shared" si="1"/>
        <v>5030.1000000000004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>
      <c r="A11" s="57">
        <f>+'Ekamut-caxs'!A15</f>
        <v>3</v>
      </c>
      <c r="B11" s="219" t="str">
        <f>+'Ekamut-caxs'!B15</f>
        <v>Սպասարկման և կոմունալ համավճարներից</v>
      </c>
      <c r="C11" s="216">
        <v>42.3</v>
      </c>
      <c r="D11" s="217">
        <f>+'Ekamut-caxs'!D15</f>
        <v>45</v>
      </c>
      <c r="E11" s="217">
        <f t="shared" si="1"/>
        <v>2.7000000000000028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4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5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6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4</v>
      </c>
      <c r="B15" s="219" t="str">
        <f>+'Ekamut-caxs'!B19</f>
        <v xml:space="preserve">Պայմանով ստացված ակտիվներից, այդ թվում՝  </v>
      </c>
      <c r="C15" s="216">
        <f>+C16+C17</f>
        <v>3110.4</v>
      </c>
      <c r="D15" s="217">
        <f>+'Ekamut-caxs'!D19</f>
        <v>3110.4</v>
      </c>
      <c r="E15" s="217">
        <f t="shared" si="1"/>
        <v>0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4.0999999999999996</v>
      </c>
      <c r="B16" s="141" t="str">
        <f>+'Ekamut-caxs'!B20</f>
        <v xml:space="preserve">ոչ ընթացիկ </v>
      </c>
      <c r="C16" s="200">
        <v>3110.4</v>
      </c>
      <c r="D16" s="221">
        <f>+'Ekamut-caxs'!D20</f>
        <v>3110.4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4.1999999999999993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5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11</v>
      </c>
      <c r="B19" s="219" t="s">
        <v>249</v>
      </c>
      <c r="C19" s="218">
        <v>22.7</v>
      </c>
      <c r="D19" s="217">
        <f>+'Komunal '!N20</f>
        <v>23.7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customHeight="1">
      <c r="A20" s="57">
        <f>+'Ekamut-caxs'!A24</f>
        <v>6</v>
      </c>
      <c r="B20" s="219" t="str">
        <f>+'Ekamut-caxs'!B24</f>
        <v>Այլ եկամուտների գծով</v>
      </c>
      <c r="C20" s="218">
        <v>600</v>
      </c>
      <c r="D20" s="217">
        <f>+'Ekamut-caxs'!D24</f>
        <v>0</v>
      </c>
      <c r="E20" s="217">
        <f t="shared" si="1"/>
        <v>-600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03">
        <f>SUM(C23,C27:C32,C36:C68,C70:C71)</f>
        <v>73695.200000000012</v>
      </c>
      <c r="D22" s="227">
        <f>SUM(D23,D27:D32,D36:D68,D70:D71)</f>
        <v>86310.9</v>
      </c>
      <c r="E22" s="226">
        <f t="shared" si="0"/>
        <v>12615.699999999983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21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f>+C24+C25+C26+48508</f>
        <v>56885.4</v>
      </c>
      <c r="D23" s="220">
        <f>+'Ekamut-caxs'!D29</f>
        <v>61192.4</v>
      </c>
      <c r="E23" s="217">
        <f t="shared" ref="E23:E71" si="2">+D23-C23</f>
        <v>4307</v>
      </c>
      <c r="F23" s="216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5877.4</v>
      </c>
      <c r="D24" s="221">
        <f>+'Ekamut-caxs'!D30</f>
        <v>11200</v>
      </c>
      <c r="E24" s="201">
        <f t="shared" si="2"/>
        <v>5322.6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6">
        <f>+'Ekamut-caxs'!A31</f>
        <v>1.2000000000000002</v>
      </c>
      <c r="B25" s="288" t="str">
        <f>+'Ekamut-caxs'!B31</f>
        <v>պարգևատրման գծով</v>
      </c>
      <c r="C25" s="200">
        <v>2500</v>
      </c>
      <c r="D25" s="221">
        <f>+'Ekamut-caxs'!D31</f>
        <v>0</v>
      </c>
      <c r="E25" s="201">
        <f t="shared" si="2"/>
        <v>-2500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459">
        <v>2716.8</v>
      </c>
      <c r="D27" s="220">
        <f>+'Ekamut-caxs'!D33</f>
        <v>2653.6</v>
      </c>
      <c r="E27" s="217">
        <f t="shared" si="2"/>
        <v>-63.200000000000273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Էլեկտրաէներգիայի գծով</v>
      </c>
      <c r="C28" s="459">
        <v>1436.4</v>
      </c>
      <c r="D28" s="220">
        <f>+'Ekamut-caxs'!D34</f>
        <v>1547</v>
      </c>
      <c r="E28" s="217">
        <f t="shared" si="2"/>
        <v>110.59999999999991</v>
      </c>
      <c r="F28" s="21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459">
        <v>613.9</v>
      </c>
      <c r="D29" s="220">
        <f>+'Ekamut-caxs'!D35</f>
        <v>621.70000000000005</v>
      </c>
      <c r="E29" s="217">
        <f t="shared" si="2"/>
        <v>7.8000000000000682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459">
        <v>153.4</v>
      </c>
      <c r="D30" s="220">
        <f>+'Ekamut-caxs'!D36</f>
        <v>153.4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Ախտաբանության գծով</v>
      </c>
      <c r="C31" s="459">
        <v>100</v>
      </c>
      <c r="D31" s="220">
        <f>+'Ekamut-caxs'!D37</f>
        <v>100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7</v>
      </c>
      <c r="B32" s="219" t="str">
        <f>+'Ekamut-caxs'!B38</f>
        <v>Կապի գծով, որից`</v>
      </c>
      <c r="C32" s="218">
        <f>+C33+C34+C35</f>
        <v>532.4</v>
      </c>
      <c r="D32" s="220">
        <f>+'Ekamut-caxs'!D38</f>
        <v>636</v>
      </c>
      <c r="E32" s="217">
        <f t="shared" si="2"/>
        <v>103.60000000000002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7.1</v>
      </c>
      <c r="B33" s="276" t="str">
        <f>+'Ekamut-caxs'!B39</f>
        <v>բաժանորդային վճար</v>
      </c>
      <c r="C33" s="460">
        <v>209.9</v>
      </c>
      <c r="D33" s="221">
        <f>+'Ekamut-caxs'!D39</f>
        <v>172.8</v>
      </c>
      <c r="E33" s="201">
        <f t="shared" si="2"/>
        <v>-37.099999999999994</v>
      </c>
      <c r="F33" s="202"/>
    </row>
    <row r="34" spans="1:18" ht="21" customHeight="1">
      <c r="A34" s="25">
        <f>+'Ekamut-caxs'!A40</f>
        <v>7.1999999999999993</v>
      </c>
      <c r="B34" s="276" t="str">
        <f>+'Ekamut-caxs'!B40</f>
        <v>րոպեավճար</v>
      </c>
      <c r="C34" s="460">
        <v>93.9</v>
      </c>
      <c r="D34" s="221">
        <f>+'Ekamut-caxs'!D40</f>
        <v>25.2</v>
      </c>
      <c r="E34" s="201">
        <f t="shared" si="2"/>
        <v>-68.7</v>
      </c>
      <c r="F34" s="202"/>
    </row>
    <row r="35" spans="1:18" ht="21" customHeight="1">
      <c r="A35" s="25">
        <f>+'Ekamut-caxs'!A41</f>
        <v>7.2999999999999989</v>
      </c>
      <c r="B35" s="276" t="str">
        <f>+'Ekamut-caxs'!B41</f>
        <v>ինտերնետ կապ</v>
      </c>
      <c r="C35" s="460">
        <v>228.6</v>
      </c>
      <c r="D35" s="221">
        <f>+'Ekamut-caxs'!D41</f>
        <v>438</v>
      </c>
      <c r="E35" s="201">
        <f t="shared" si="2"/>
        <v>209.4</v>
      </c>
      <c r="F35" s="202"/>
    </row>
    <row r="36" spans="1:18" s="55" customFormat="1" ht="21" customHeight="1">
      <c r="A36" s="57">
        <f>+'Ekamut-caxs'!A42</f>
        <v>8</v>
      </c>
      <c r="B36" s="219" t="str">
        <f>+'Ekamut-caxs'!B42</f>
        <v>Բանկային ծառայության գծով</v>
      </c>
      <c r="C36" s="461">
        <v>5</v>
      </c>
      <c r="D36" s="220">
        <f>+'Ekamut-caxs'!D42</f>
        <v>10</v>
      </c>
      <c r="E36" s="217">
        <f t="shared" si="2"/>
        <v>5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9</v>
      </c>
      <c r="B37" s="219" t="str">
        <f>+'Ekamut-caxs'!B43</f>
        <v>Տնտեսական ապրանքների գծով</v>
      </c>
      <c r="C37" s="459">
        <v>589.4</v>
      </c>
      <c r="D37" s="220">
        <f>+'Ekamut-caxs'!D43</f>
        <v>800</v>
      </c>
      <c r="E37" s="217">
        <f t="shared" si="2"/>
        <v>210.60000000000002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10</v>
      </c>
      <c r="B38" s="219" t="str">
        <f>+'Ekamut-caxs'!B44</f>
        <v>Գրասենյակային ապրանքների գծով</v>
      </c>
      <c r="C38" s="459">
        <v>248.2</v>
      </c>
      <c r="D38" s="220">
        <f>+'Ekamut-caxs'!D44</f>
        <v>400</v>
      </c>
      <c r="E38" s="217">
        <f t="shared" si="2"/>
        <v>151.80000000000001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customHeight="1">
      <c r="A39" s="57">
        <f>+'Ekamut-caxs'!A45</f>
        <v>11</v>
      </c>
      <c r="B39" s="219" t="str">
        <f>+'Ekamut-caxs'!B45</f>
        <v>Փոքրարժեք կամ արագամաշ առարկաների գծով</v>
      </c>
      <c r="C39" s="459">
        <v>638.6</v>
      </c>
      <c r="D39" s="220">
        <f>+'Ekamut-caxs'!D45</f>
        <v>900</v>
      </c>
      <c r="E39" s="217">
        <f t="shared" si="2"/>
        <v>261.39999999999998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12</v>
      </c>
      <c r="B40" s="219" t="str">
        <f>+'Ekamut-caxs'!B46</f>
        <v>Ուսումնական նյութերի գծով</v>
      </c>
      <c r="C40" s="459">
        <v>30</v>
      </c>
      <c r="D40" s="220">
        <f>+'Ekamut-caxs'!D46</f>
        <v>400</v>
      </c>
      <c r="E40" s="217">
        <f t="shared" si="2"/>
        <v>370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>+'Ekamut-caxs'!A47</f>
        <v>13</v>
      </c>
      <c r="B41" s="219" t="str">
        <f>+'Ekamut-caxs'!B47</f>
        <v>Դեղորայքի գծով</v>
      </c>
      <c r="C41" s="459">
        <v>25.7</v>
      </c>
      <c r="D41" s="220">
        <f>+'Ekamut-caxs'!D47</f>
        <v>150</v>
      </c>
      <c r="E41" s="217">
        <f t="shared" si="2"/>
        <v>124.3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customHeight="1">
      <c r="A42" s="57">
        <f>+'Ekamut-caxs'!A48</f>
        <v>14</v>
      </c>
      <c r="B42" s="219" t="str">
        <f>+'Ekamut-caxs'!B48</f>
        <v>Բուժ.ծառայության գծով</v>
      </c>
      <c r="C42" s="459">
        <v>0</v>
      </c>
      <c r="D42" s="220">
        <f>+'Ekamut-caxs'!D48</f>
        <v>200</v>
      </c>
      <c r="E42" s="217">
        <f t="shared" si="2"/>
        <v>200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15</v>
      </c>
      <c r="B43" s="219" t="str">
        <f>+'Ekamut-caxs'!B49</f>
        <v>Ընթացիկ վերանորոգման գծով</v>
      </c>
      <c r="C43" s="459">
        <v>2445.6</v>
      </c>
      <c r="D43" s="220">
        <f>+'Ekamut-caxs'!D49</f>
        <v>3500</v>
      </c>
      <c r="E43" s="217">
        <f t="shared" si="2"/>
        <v>1054.4000000000001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f>+'Ekamut-caxs'!A50</f>
        <v>16</v>
      </c>
      <c r="B44" s="219" t="str">
        <f>+'Ekamut-caxs'!B50</f>
        <v>Ջեռուցման համակարգի սպասարկման գծով</v>
      </c>
      <c r="C44" s="459">
        <v>214</v>
      </c>
      <c r="D44" s="220">
        <f>+'Ekamut-caxs'!D50</f>
        <v>214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customHeight="1">
      <c r="A45" s="57">
        <f>+'Ekamut-caxs'!A51</f>
        <v>17</v>
      </c>
      <c r="B45" s="219" t="str">
        <f>+'Ekamut-caxs'!B51</f>
        <v>Կաթսայատան սպասարկման գծով</v>
      </c>
      <c r="C45" s="216"/>
      <c r="D45" s="220">
        <f>+'Ekamut-caxs'!D51</f>
        <v>200</v>
      </c>
      <c r="E45" s="217">
        <f t="shared" si="2"/>
        <v>200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f>+'Ekamut-caxs'!A52</f>
        <v>18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45</v>
      </c>
      <c r="E46" s="217">
        <f t="shared" si="2"/>
        <v>45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customHeight="1">
      <c r="A47" s="57">
        <f>+'Ekamut-caxs'!A53</f>
        <v>19</v>
      </c>
      <c r="B47" s="219" t="str">
        <f>+'Ekamut-caxs'!B53</f>
        <v>Գնումների համակարգողի ծառայության գծով</v>
      </c>
      <c r="C47" s="218">
        <v>96</v>
      </c>
      <c r="D47" s="220">
        <f>+'Ekamut-caxs'!D53</f>
        <v>240</v>
      </c>
      <c r="E47" s="217">
        <f t="shared" si="2"/>
        <v>144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f>+'Ekamut-caxs'!A54</f>
        <v>20</v>
      </c>
      <c r="B48" s="219" t="str">
        <f>+'Ekamut-caxs'!B54</f>
        <v>Համակարգիչների տեխնիկական սպասարկման գծով</v>
      </c>
      <c r="C48" s="218">
        <v>21.6</v>
      </c>
      <c r="D48" s="220">
        <f>+'Ekamut-caxs'!D54</f>
        <v>70</v>
      </c>
      <c r="E48" s="217">
        <f t="shared" si="2"/>
        <v>48.4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9" customHeight="1">
      <c r="A49" s="57">
        <f>+'Ekamut-caxs'!A55</f>
        <v>21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117</v>
      </c>
      <c r="E49" s="217">
        <f t="shared" si="2"/>
        <v>22</v>
      </c>
      <c r="F49" s="216"/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f>+'Ekamut-caxs'!A56</f>
        <v>22</v>
      </c>
      <c r="B50" s="219" t="str">
        <f>+'Ekamut-caxs'!B56</f>
        <v>էլ․ստորագրության գծով</v>
      </c>
      <c r="C50" s="216"/>
      <c r="D50" s="220">
        <f>+'Ekamut-caxs'!D56</f>
        <v>3</v>
      </c>
      <c r="E50" s="217">
        <f t="shared" si="2"/>
        <v>3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23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24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25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customHeight="1">
      <c r="A54" s="57">
        <f>+'Ekamut-caxs'!A60</f>
        <v>23</v>
      </c>
      <c r="B54" s="219" t="str">
        <f>+'Ekamut-caxs'!B60</f>
        <v>Միջոցառումների գծով</v>
      </c>
      <c r="C54" s="216">
        <v>845</v>
      </c>
      <c r="D54" s="220">
        <f>+'Ekamut-caxs'!D60</f>
        <v>900</v>
      </c>
      <c r="E54" s="217">
        <f t="shared" si="2"/>
        <v>55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customHeight="1">
      <c r="A55" s="57">
        <f>+'Ekamut-caxs'!A61</f>
        <v>24</v>
      </c>
      <c r="B55" s="219" t="str">
        <f>+'Ekamut-caxs'!B61</f>
        <v>Տպագրական ծառայությունների գծով</v>
      </c>
      <c r="C55" s="216">
        <v>110.8</v>
      </c>
      <c r="D55" s="220">
        <f>+'Ekamut-caxs'!D61</f>
        <v>500</v>
      </c>
      <c r="E55" s="217">
        <f t="shared" si="2"/>
        <v>389.2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21" customHeight="1">
      <c r="A56" s="57">
        <f>+'Ekamut-caxs'!A62</f>
        <v>25</v>
      </c>
      <c r="B56" s="277" t="str">
        <f>+'Ekamut-caxs'!B62</f>
        <v>Կադաստրային ծառայության գծով</v>
      </c>
      <c r="C56" s="216"/>
      <c r="D56" s="218">
        <f>+'Ekamut-caxs'!D62</f>
        <v>400</v>
      </c>
      <c r="E56" s="216">
        <f t="shared" si="2"/>
        <v>400</v>
      </c>
      <c r="F56" s="216"/>
      <c r="G56" s="308" t="s">
        <v>239</v>
      </c>
    </row>
    <row r="57" spans="1:18" s="54" customFormat="1" ht="21" customHeight="1">
      <c r="A57" s="57">
        <f>+'Ekamut-caxs'!A63</f>
        <v>26</v>
      </c>
      <c r="B57" s="277" t="str">
        <f>+'Ekamut-caxs'!B63</f>
        <v>Գույքագրման գծով</v>
      </c>
      <c r="C57" s="216"/>
      <c r="D57" s="218">
        <f>+'Ekamut-caxs'!D63</f>
        <v>200</v>
      </c>
      <c r="E57" s="216">
        <f t="shared" si="2"/>
        <v>200</v>
      </c>
      <c r="F57" s="216"/>
    </row>
    <row r="58" spans="1:18" s="54" customFormat="1" ht="21" customHeight="1">
      <c r="A58" s="57">
        <f>+'Ekamut-caxs'!A64</f>
        <v>27</v>
      </c>
      <c r="B58" s="277" t="str">
        <f>+'Ekamut-caxs'!B64</f>
        <v>Շշալցված ջրի գծով</v>
      </c>
      <c r="C58" s="216"/>
      <c r="D58" s="218">
        <f>+'Ekamut-caxs'!D64</f>
        <v>250</v>
      </c>
      <c r="E58" s="216">
        <f t="shared" ref="E58:E65" si="3">+D58-C58</f>
        <v>250</v>
      </c>
      <c r="F58" s="216"/>
    </row>
    <row r="59" spans="1:18" s="54" customFormat="1" ht="21" customHeight="1">
      <c r="A59" s="57">
        <f>+'Ekamut-caxs'!A65</f>
        <v>28</v>
      </c>
      <c r="B59" s="277" t="str">
        <f>+'Ekamut-caxs'!B65</f>
        <v>Ջրի մանրեաբանություն</v>
      </c>
      <c r="C59" s="216"/>
      <c r="D59" s="218">
        <f>+'Ekamut-caxs'!D65</f>
        <v>150</v>
      </c>
      <c r="E59" s="216">
        <f t="shared" si="3"/>
        <v>150</v>
      </c>
      <c r="F59" s="216"/>
    </row>
    <row r="60" spans="1:18" s="54" customFormat="1" ht="31.5" customHeight="1">
      <c r="A60" s="57">
        <f>+'Ekamut-caxs'!A66</f>
        <v>29</v>
      </c>
      <c r="B60" s="277" t="str">
        <f>+'Ekamut-caxs'!B66</f>
        <v>Տեսանկարահանող տեխնիկայի ծախսերի գծով</v>
      </c>
      <c r="C60" s="216"/>
      <c r="D60" s="218">
        <f>+'Ekamut-caxs'!D66</f>
        <v>600</v>
      </c>
      <c r="E60" s="216">
        <f t="shared" si="3"/>
        <v>600</v>
      </c>
      <c r="F60" s="216"/>
    </row>
    <row r="61" spans="1:18" s="54" customFormat="1" ht="21" customHeight="1">
      <c r="A61" s="57">
        <f>+'Ekamut-caxs'!A67</f>
        <v>30</v>
      </c>
      <c r="B61" s="277" t="str">
        <f>+'Ekamut-caxs'!B67</f>
        <v>Ձայնային տեխնիկայի վարձակալության գծով</v>
      </c>
      <c r="C61" s="216">
        <v>50</v>
      </c>
      <c r="D61" s="218">
        <f>+'Ekamut-caxs'!D67</f>
        <v>500</v>
      </c>
      <c r="E61" s="216">
        <f t="shared" si="3"/>
        <v>450</v>
      </c>
      <c r="F61" s="216"/>
    </row>
    <row r="62" spans="1:18" s="54" customFormat="1" ht="21" customHeight="1">
      <c r="A62" s="57">
        <f>+'Ekamut-caxs'!A68</f>
        <v>31</v>
      </c>
      <c r="B62" s="277" t="str">
        <f>+'Ekamut-caxs'!B68</f>
        <v>Դահլիճի վարձակալության գծով</v>
      </c>
      <c r="C62" s="216">
        <v>154</v>
      </c>
      <c r="D62" s="218">
        <f>+'Ekamut-caxs'!D68</f>
        <v>500</v>
      </c>
      <c r="E62" s="216">
        <f t="shared" si="3"/>
        <v>346</v>
      </c>
      <c r="F62" s="216"/>
    </row>
    <row r="63" spans="1:18" s="54" customFormat="1" ht="21" customHeight="1">
      <c r="A63" s="57">
        <f>+'Ekamut-caxs'!A69</f>
        <v>32</v>
      </c>
      <c r="B63" s="277" t="str">
        <f>+'Ekamut-caxs'!B69</f>
        <v>Հաշվապահական ծառայության գծով</v>
      </c>
      <c r="C63" s="216">
        <v>999</v>
      </c>
      <c r="D63" s="218">
        <f>+'Ekamut-caxs'!D69</f>
        <v>999</v>
      </c>
      <c r="E63" s="216">
        <f t="shared" si="3"/>
        <v>0</v>
      </c>
      <c r="F63" s="216"/>
    </row>
    <row r="64" spans="1:18" s="54" customFormat="1" ht="21" customHeight="1">
      <c r="A64" s="57">
        <f>+'Ekamut-caxs'!A70</f>
        <v>33</v>
      </c>
      <c r="B64" s="277" t="str">
        <f>+'Ekamut-caxs'!B70</f>
        <v>Տրանսպորտիային միջոցի վարձակալության գծով</v>
      </c>
      <c r="C64" s="216">
        <v>90</v>
      </c>
      <c r="D64" s="218">
        <f>+'Ekamut-caxs'!D70</f>
        <v>500</v>
      </c>
      <c r="E64" s="216">
        <f t="shared" si="3"/>
        <v>410</v>
      </c>
      <c r="F64" s="216"/>
    </row>
    <row r="65" spans="1:18" s="54" customFormat="1" ht="21" customHeight="1">
      <c r="A65" s="57">
        <f>+'Ekamut-caxs'!A71</f>
        <v>34</v>
      </c>
      <c r="B65" s="277" t="str">
        <f>+'Ekamut-caxs'!B71</f>
        <v>Բանվորական ծառայության գծով</v>
      </c>
      <c r="C65" s="216">
        <v>999</v>
      </c>
      <c r="D65" s="218">
        <f>+'Ekamut-caxs'!D71</f>
        <v>999</v>
      </c>
      <c r="E65" s="216">
        <f t="shared" si="3"/>
        <v>0</v>
      </c>
      <c r="F65" s="216"/>
    </row>
    <row r="66" spans="1:18" s="54" customFormat="1" ht="36" customHeight="1">
      <c r="A66" s="57">
        <v>35</v>
      </c>
      <c r="B66" s="277" t="str">
        <f>+'Ekamut-caxs'!B72</f>
        <v>Ծառայությունների ձեռքբերման գծով</v>
      </c>
      <c r="C66" s="216"/>
      <c r="D66" s="218">
        <f>+'Ekamut-caxs'!D72</f>
        <v>700</v>
      </c>
      <c r="E66" s="216">
        <f t="shared" ref="E66" si="4">+D66-C66</f>
        <v>700</v>
      </c>
      <c r="F66" s="216"/>
    </row>
    <row r="67" spans="1:18" s="54" customFormat="1" ht="21" hidden="1" customHeight="1">
      <c r="A67" s="399">
        <f>+'Ekamut-caxs'!A73</f>
        <v>40</v>
      </c>
      <c r="B67" s="246" t="str">
        <f>+'Ekamut-caxs'!B73</f>
        <v>Ներկայացուցչական ծախսեր</v>
      </c>
      <c r="C67" s="216"/>
      <c r="D67" s="218">
        <f>+'Ekamut-caxs'!D73</f>
        <v>0</v>
      </c>
      <c r="E67" s="216">
        <f t="shared" si="2"/>
        <v>0</v>
      </c>
      <c r="F67" s="216"/>
    </row>
    <row r="68" spans="1:18" s="55" customFormat="1" ht="21" customHeight="1">
      <c r="A68" s="57">
        <f>+'Ekamut-caxs'!A74</f>
        <v>36</v>
      </c>
      <c r="B68" s="219" t="str">
        <f>+'Ekamut-caxs'!B74</f>
        <v>Հիմնական միջոցների մաշվածության գծով, որից՝</v>
      </c>
      <c r="C68" s="216">
        <v>3600</v>
      </c>
      <c r="D68" s="220">
        <f>+'Ekamut-caxs'!D74</f>
        <v>3600</v>
      </c>
      <c r="E68" s="217">
        <f t="shared" si="2"/>
        <v>0</v>
      </c>
      <c r="F68" s="216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</row>
    <row r="69" spans="1:18" ht="20.25" customHeight="1">
      <c r="A69" s="26">
        <f>+'Ekamut-caxs'!A75</f>
        <v>36.1</v>
      </c>
      <c r="B69" s="289" t="str">
        <f>+'Ekamut-caxs'!B75</f>
        <v>պայմանով (անհատույց) ստացված</v>
      </c>
      <c r="C69" s="202">
        <v>3110.4</v>
      </c>
      <c r="D69" s="221">
        <f>+'Ekamut-caxs'!D75</f>
        <v>3110.4</v>
      </c>
      <c r="E69" s="201">
        <f t="shared" si="2"/>
        <v>0</v>
      </c>
      <c r="F69" s="202"/>
      <c r="G69" s="136"/>
    </row>
    <row r="70" spans="1:18" s="55" customFormat="1" ht="21" hidden="1" customHeight="1">
      <c r="A70" s="57">
        <f>+'Ekamut-caxs'!A76</f>
        <v>37</v>
      </c>
      <c r="B70" s="219" t="str">
        <f>+'Ekamut-caxs'!B76</f>
        <v xml:space="preserve">Չփոխհատուցվող հարկերի գծով </v>
      </c>
      <c r="C70" s="216"/>
      <c r="D70" s="220">
        <f>+'Ekamut-caxs'!D76</f>
        <v>0</v>
      </c>
      <c r="E70" s="217">
        <f t="shared" si="2"/>
        <v>0</v>
      </c>
      <c r="F70" s="216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</row>
    <row r="71" spans="1:18" s="55" customFormat="1" ht="21" customHeight="1">
      <c r="A71" s="57">
        <f>+'Ekamut-caxs'!A77</f>
        <v>37</v>
      </c>
      <c r="B71" s="219" t="str">
        <f>+'Ekamut-caxs'!B77</f>
        <v>Այլ ծախսերի գծով</v>
      </c>
      <c r="C71" s="216"/>
      <c r="D71" s="220">
        <f>+'Ekamut-caxs'!D77</f>
        <v>1359.8</v>
      </c>
      <c r="E71" s="217">
        <f t="shared" si="2"/>
        <v>1359.8</v>
      </c>
      <c r="F71" s="216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</row>
    <row r="72" spans="1:18" s="31" customFormat="1" ht="17.25">
      <c r="A72" s="24"/>
      <c r="B72" s="290" t="s">
        <v>76</v>
      </c>
      <c r="C72" s="244">
        <f>C6-C22</f>
        <v>0</v>
      </c>
      <c r="D72" s="226">
        <f>D6-D22</f>
        <v>0</v>
      </c>
      <c r="E72" s="226">
        <f t="shared" si="0"/>
        <v>0</v>
      </c>
      <c r="F72" s="244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s="31" customFormat="1" ht="45" customHeight="1">
      <c r="A73" s="32"/>
      <c r="B73" s="291"/>
      <c r="C73" s="33"/>
      <c r="D73" s="33"/>
      <c r="E73" s="33"/>
      <c r="F73" s="33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</row>
    <row r="74" spans="1:18" ht="24.75" customHeight="1">
      <c r="B74" s="292" t="s">
        <v>2</v>
      </c>
      <c r="C74" s="22"/>
      <c r="D74" s="531" t="str">
        <f>+'Ekamut-caxs'!D80</f>
        <v>Ն․Բրուտյան</v>
      </c>
      <c r="E74" s="531"/>
      <c r="F74" s="103"/>
    </row>
    <row r="75" spans="1:18" ht="9.75" customHeight="1">
      <c r="B75" s="293"/>
      <c r="D75" s="530" t="s">
        <v>5</v>
      </c>
      <c r="E75" s="530"/>
      <c r="F75" s="238"/>
    </row>
    <row r="76" spans="1:18" ht="24.75" customHeight="1">
      <c r="B76" s="292" t="s">
        <v>6</v>
      </c>
      <c r="C76" s="22"/>
      <c r="D76" s="531" t="str">
        <f>+'Ekamut-caxs'!D82</f>
        <v>Գ․Մնացականյան</v>
      </c>
      <c r="E76" s="531"/>
      <c r="F76" s="103"/>
    </row>
    <row r="77" spans="1:18" ht="11.25" customHeight="1">
      <c r="D77" s="530" t="s">
        <v>5</v>
      </c>
      <c r="E77" s="530"/>
      <c r="F77" s="238"/>
    </row>
    <row r="78" spans="1:18" s="17" customFormat="1">
      <c r="A78" s="22"/>
      <c r="B78" s="287" t="s">
        <v>1</v>
      </c>
      <c r="C78" s="18"/>
      <c r="D78" s="18"/>
      <c r="E78" s="18"/>
      <c r="F78" s="18"/>
    </row>
    <row r="79" spans="1:18" s="17" customFormat="1">
      <c r="A79" s="96"/>
      <c r="B79" s="21"/>
    </row>
    <row r="80" spans="1:18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  <row r="88" spans="1:2" s="17" customFormat="1">
      <c r="A88" s="96"/>
      <c r="B88" s="21"/>
    </row>
    <row r="89" spans="1:2" s="17" customFormat="1">
      <c r="A89" s="96"/>
      <c r="B89" s="21"/>
    </row>
    <row r="90" spans="1:2" s="17" customFormat="1">
      <c r="A90" s="96"/>
      <c r="B90" s="21"/>
    </row>
    <row r="91" spans="1:2" s="17" customFormat="1">
      <c r="A91" s="96"/>
      <c r="B91" s="21"/>
    </row>
    <row r="92" spans="1:2" s="17" customFormat="1">
      <c r="A92" s="96"/>
      <c r="B92" s="21"/>
    </row>
    <row r="93" spans="1:2" s="17" customFormat="1">
      <c r="A93" s="96"/>
      <c r="B93" s="21"/>
    </row>
    <row r="94" spans="1:2" s="17" customFormat="1">
      <c r="A94" s="96"/>
      <c r="B94" s="21"/>
    </row>
    <row r="95" spans="1:2" s="17" customFormat="1">
      <c r="A95" s="96"/>
      <c r="B95" s="21"/>
    </row>
    <row r="96" spans="1:2" s="17" customFormat="1">
      <c r="A96" s="96"/>
      <c r="B96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9"/>
  <sheetViews>
    <sheetView view="pageBreakPreview" topLeftCell="A72" zoomScaleSheetLayoutView="100" workbookViewId="0">
      <selection activeCell="A68" sqref="A68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9" t="s">
        <v>77</v>
      </c>
      <c r="B1" s="529"/>
      <c r="C1" s="529"/>
      <c r="D1" s="529"/>
      <c r="E1" s="529"/>
      <c r="F1" s="529"/>
    </row>
    <row r="2" spans="1:20" s="20" customFormat="1" ht="20.25">
      <c r="A2" s="516" t="str">
        <f>+'Ekamut-caxs'!A7:D7</f>
        <v>Երևանի Շենգավիթ վարչական շրջանի «Պատանեկության ստեղծագործական կենտրոն» ՀՈԱԿ-ի</v>
      </c>
      <c r="B2" s="516"/>
      <c r="C2" s="516"/>
      <c r="D2" s="516"/>
      <c r="E2" s="516"/>
      <c r="F2" s="516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2" t="s">
        <v>227</v>
      </c>
      <c r="B3" s="532"/>
      <c r="C3" s="532"/>
      <c r="D3" s="532"/>
      <c r="E3" s="532"/>
      <c r="F3" s="532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3980.7</v>
      </c>
      <c r="D6" s="213">
        <f>+C92</f>
        <v>9893.6000000000058</v>
      </c>
      <c r="E6" s="213">
        <f>D6-C6</f>
        <v>5912.900000000006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78759.899999999994</v>
      </c>
      <c r="D7" s="213">
        <f>SUM(D8:D19)</f>
        <v>83176.800000000003</v>
      </c>
      <c r="E7" s="213">
        <f>D7-C7</f>
        <v>4416.9000000000087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67131.8</v>
      </c>
      <c r="D8" s="210">
        <f>+'Dramakan hosqer'!F14</f>
        <v>67131.8</v>
      </c>
      <c r="E8" s="210">
        <f>+D8-C8</f>
        <v>0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>
      <c r="A11" s="57">
        <f>+'Dramakan hosqer'!A17</f>
        <v>2</v>
      </c>
      <c r="B11" s="275" t="str">
        <f>+'Dramakan hosqer'!B17</f>
        <v xml:space="preserve">Վճարովի ծառայություններից </v>
      </c>
      <c r="C11" s="210">
        <v>10969.9</v>
      </c>
      <c r="D11" s="210">
        <f>+'Dramakan hosqer'!F17</f>
        <v>16000</v>
      </c>
      <c r="E11" s="210">
        <f t="shared" si="0"/>
        <v>5030.1000000000004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>
      <c r="A12" s="57">
        <f>+'Dramakan hosqer'!A18</f>
        <v>3</v>
      </c>
      <c r="B12" s="275" t="str">
        <f>+'Dramakan hosqer'!B18</f>
        <v>Սպասարկման և կոմունալ համավճարներից</v>
      </c>
      <c r="C12" s="210">
        <v>42.3</v>
      </c>
      <c r="D12" s="210">
        <f>+'Dramakan hosqer'!F18</f>
        <v>45</v>
      </c>
      <c r="E12" s="210">
        <f t="shared" si="0"/>
        <v>2.7000000000000028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 customHeight="1">
      <c r="A13" s="57">
        <f>+'Dramakan hosqer'!A19</f>
        <v>4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 customHeight="1">
      <c r="A14" s="57">
        <f>+'Dramakan hosqer'!A20</f>
        <v>5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 customHeight="1">
      <c r="A15" s="57">
        <f>+'Dramakan hosqer'!A21</f>
        <v>6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>
      <c r="A16" s="57">
        <f>+'Dramakan hosqer'!A22</f>
        <v>7</v>
      </c>
      <c r="B16" s="275" t="str">
        <f>+'Dramakan hosqer'!B22</f>
        <v>Դեբիտորական պարտքերից</v>
      </c>
      <c r="C16" s="210">
        <v>15.9</v>
      </c>
      <c r="D16" s="210">
        <f>+'Dramakan hosqer'!F22</f>
        <v>0</v>
      </c>
      <c r="E16" s="210">
        <f t="shared" si="0"/>
        <v>-15.9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8</v>
      </c>
      <c r="B17" s="275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>
      <c r="A18" s="57">
        <f>+'Dramakan hosqer'!A24</f>
        <v>9</v>
      </c>
      <c r="B18" s="277" t="str">
        <f>+'Dramakan hosqer'!B24</f>
        <v>Այլ մուտքեր</v>
      </c>
      <c r="C18" s="210">
        <v>600</v>
      </c>
      <c r="D18" s="210">
        <f>+'Dramakan hosqer'!F24</f>
        <v>0</v>
      </c>
      <c r="E18" s="210">
        <f t="shared" si="0"/>
        <v>-600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10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+C21+C74+C87</f>
        <v>72846.999999999985</v>
      </c>
      <c r="D20" s="203">
        <f>+D21+D74+D87</f>
        <v>92061.5</v>
      </c>
      <c r="E20" s="203">
        <f>+E21+E74+E87</f>
        <v>19304.600000000002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SUM(C22,C26:C31,C35:C68,C72:C73)</f>
        <v>71835.999999999985</v>
      </c>
      <c r="D21" s="213">
        <f>SUM(D22,D26:D31,D35:D68,D72:D73)</f>
        <v>82311.399999999994</v>
      </c>
      <c r="E21" s="213">
        <f>SUM(E22,E25:E30,E34:E68,E72:E73)</f>
        <v>10565.500000000002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57621.599999999999</v>
      </c>
      <c r="D22" s="210">
        <f>+'Dramakan hosqer'!F28</f>
        <v>61192.4</v>
      </c>
      <c r="E22" s="210">
        <f>+D22-C22</f>
        <v>3570.8000000000029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>
      <c r="A23" s="25">
        <f>+'Dramakan hosqer'!A29</f>
        <v>1.1000000000000001</v>
      </c>
      <c r="B23" s="276" t="str">
        <f>+'Dramakan hosqer'!B29</f>
        <v>վճարովի ծառայության գծով</v>
      </c>
      <c r="C23" s="462">
        <v>5877.4</v>
      </c>
      <c r="D23" s="204">
        <f>+'Dramakan hosqer'!F29</f>
        <v>11200</v>
      </c>
      <c r="E23" s="204">
        <f t="shared" ref="E23:E70" si="1">+D23-C23</f>
        <v>5322.6</v>
      </c>
      <c r="F23" s="204"/>
    </row>
    <row r="24" spans="1:20">
      <c r="A24" s="25">
        <f>+'Dramakan hosqer'!A30</f>
        <v>1.2000000000000002</v>
      </c>
      <c r="B24" s="278" t="str">
        <f>+'Dramakan hosqer'!B30</f>
        <v>պարգևատրման գծով</v>
      </c>
      <c r="C24" s="463">
        <v>2500</v>
      </c>
      <c r="D24" s="204">
        <f>+'Dramakan hosqer'!F30</f>
        <v>0</v>
      </c>
      <c r="E24" s="204">
        <f t="shared" si="1"/>
        <v>-2500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2</v>
      </c>
      <c r="B26" s="219" t="str">
        <f>+'Dramakan hosqer'!B32</f>
        <v>Ջեռուցման գծով</v>
      </c>
      <c r="C26" s="462">
        <v>1989.4</v>
      </c>
      <c r="D26" s="210">
        <f>+'Dramakan hosqer'!F32</f>
        <v>2653.6</v>
      </c>
      <c r="E26" s="210">
        <f t="shared" si="1"/>
        <v>664.19999999999982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3</v>
      </c>
      <c r="B27" s="219" t="str">
        <f>+'Dramakan hosqer'!B33</f>
        <v>Էլեկտրաէներգիայի գծով</v>
      </c>
      <c r="C27" s="462">
        <v>1261.2</v>
      </c>
      <c r="D27" s="210">
        <f>+'Dramakan hosqer'!F33</f>
        <v>1547</v>
      </c>
      <c r="E27" s="210">
        <f t="shared" si="1"/>
        <v>285.79999999999995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>
      <c r="A28" s="57">
        <f>+'Dramakan hosqer'!A34</f>
        <v>4</v>
      </c>
      <c r="B28" s="219" t="str">
        <f>+'Dramakan hosqer'!B34</f>
        <v>Ջրմուղ-կոյուղու գծով</v>
      </c>
      <c r="C28" s="462">
        <v>562.5</v>
      </c>
      <c r="D28" s="210">
        <f>+'Dramakan hosqer'!F34</f>
        <v>598</v>
      </c>
      <c r="E28" s="210">
        <f t="shared" si="1"/>
        <v>35.5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462">
        <v>153.4</v>
      </c>
      <c r="D29" s="210">
        <f>+'Dramakan hosqer'!F35</f>
        <v>153.4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6</v>
      </c>
      <c r="B30" s="219" t="str">
        <f>+'Dramakan hosqer'!B36</f>
        <v>Ախտաբանության գծով</v>
      </c>
      <c r="C30" s="462">
        <v>100</v>
      </c>
      <c r="D30" s="210">
        <f>+'Dramakan hosqer'!F36</f>
        <v>100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7</v>
      </c>
      <c r="B31" s="219" t="str">
        <f>+'Dramakan hosqer'!B37</f>
        <v>Կապի գծով, որից`</v>
      </c>
      <c r="C31" s="211">
        <f>+C32+C33+C34</f>
        <v>516.70000000000005</v>
      </c>
      <c r="D31" s="210">
        <f>+'Dramakan hosqer'!F37</f>
        <v>636</v>
      </c>
      <c r="E31" s="211">
        <f t="shared" si="1"/>
        <v>119.29999999999995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7.1</v>
      </c>
      <c r="B32" s="276" t="str">
        <f>+'Dramakan hosqer'!B38</f>
        <v>բաժանորդային վճար</v>
      </c>
      <c r="C32" s="460">
        <v>209.9</v>
      </c>
      <c r="D32" s="460">
        <f>+'Dramakan hosqer'!F38</f>
        <v>172.8</v>
      </c>
      <c r="E32" s="204">
        <f t="shared" si="1"/>
        <v>-37.099999999999994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7.1999999999999993</v>
      </c>
      <c r="B33" s="276" t="str">
        <f>+'Dramakan hosqer'!B39</f>
        <v>րոպեավճար</v>
      </c>
      <c r="C33" s="460">
        <v>78.2</v>
      </c>
      <c r="D33" s="460">
        <f>+'Dramakan hosqer'!F39</f>
        <v>25.2</v>
      </c>
      <c r="E33" s="204">
        <f t="shared" si="1"/>
        <v>-53</v>
      </c>
      <c r="F33" s="204"/>
      <c r="I33" s="116"/>
    </row>
    <row r="34" spans="1:20">
      <c r="A34" s="25">
        <f>+'Dramakan hosqer'!A40</f>
        <v>7.2999999999999989</v>
      </c>
      <c r="B34" s="276" t="str">
        <f>+'Dramakan hosqer'!B40</f>
        <v>ինտերնետ կապ</v>
      </c>
      <c r="C34" s="460">
        <v>228.6</v>
      </c>
      <c r="D34" s="460">
        <f>+'Dramakan hosqer'!F40</f>
        <v>438</v>
      </c>
      <c r="E34" s="204">
        <f t="shared" si="1"/>
        <v>209.4</v>
      </c>
      <c r="F34" s="204"/>
      <c r="I34" s="116"/>
    </row>
    <row r="35" spans="1:20" s="55" customFormat="1" ht="17.25">
      <c r="A35" s="57">
        <f>+'Dramakan hosqer'!A41</f>
        <v>8</v>
      </c>
      <c r="B35" s="219" t="str">
        <f>+'Dramakan hosqer'!B41</f>
        <v>Բանկային ծառայության գծով</v>
      </c>
      <c r="C35" s="461">
        <v>5</v>
      </c>
      <c r="D35" s="210">
        <f>+'Dramakan hosqer'!F41</f>
        <v>10</v>
      </c>
      <c r="E35" s="210">
        <f t="shared" si="1"/>
        <v>5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9" t="str">
        <f>+'Dramakan hosqer'!B42</f>
        <v>Տնտեսական ապրանքների գծով</v>
      </c>
      <c r="C36" s="461">
        <v>553.29999999999995</v>
      </c>
      <c r="D36" s="210">
        <f>+'Dramakan hosqer'!F42</f>
        <v>800</v>
      </c>
      <c r="E36" s="210">
        <f t="shared" si="1"/>
        <v>246.70000000000005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10</v>
      </c>
      <c r="B37" s="219" t="str">
        <f>+'Dramakan hosqer'!B43</f>
        <v>Գրասենյակային ապրանքների գծով</v>
      </c>
      <c r="C37" s="461">
        <v>248.2</v>
      </c>
      <c r="D37" s="210">
        <f>+'Dramakan hosqer'!F43</f>
        <v>400</v>
      </c>
      <c r="E37" s="210">
        <f t="shared" si="1"/>
        <v>151.80000000000001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11</v>
      </c>
      <c r="B38" s="219" t="str">
        <f>+'Dramakan hosqer'!B44</f>
        <v>Փոքրարժեք կամ արագամաշ առարկաների գծով</v>
      </c>
      <c r="C38" s="461">
        <v>638.6</v>
      </c>
      <c r="D38" s="210">
        <f>+'Dramakan hosqer'!F44</f>
        <v>900</v>
      </c>
      <c r="E38" s="210">
        <f t="shared" si="1"/>
        <v>261.39999999999998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>
      <c r="A39" s="57">
        <f>+'Dramakan hosqer'!A45</f>
        <v>12</v>
      </c>
      <c r="B39" s="219" t="str">
        <f>+'Dramakan hosqer'!B45</f>
        <v>Ուսումնական նյութերի գծով</v>
      </c>
      <c r="C39" s="461">
        <v>30</v>
      </c>
      <c r="D39" s="210">
        <f>+'Dramakan hosqer'!F45</f>
        <v>400</v>
      </c>
      <c r="E39" s="210">
        <f t="shared" si="1"/>
        <v>370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13</v>
      </c>
      <c r="B40" s="219" t="str">
        <f>+'Dramakan hosqer'!B46</f>
        <v>Դեղորայքի գծով</v>
      </c>
      <c r="C40" s="461">
        <v>25.7</v>
      </c>
      <c r="D40" s="210">
        <f>+'Dramakan hosqer'!F46</f>
        <v>150</v>
      </c>
      <c r="E40" s="210">
        <f t="shared" si="1"/>
        <v>124.3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14</v>
      </c>
      <c r="B41" s="219" t="str">
        <f>+'Dramakan hosqer'!B47</f>
        <v>Բուժ.ծառայության գծով</v>
      </c>
      <c r="C41" s="461">
        <v>0</v>
      </c>
      <c r="D41" s="210">
        <f>+'Dramakan hosqer'!F47</f>
        <v>200</v>
      </c>
      <c r="E41" s="210">
        <f t="shared" si="1"/>
        <v>200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f>+'Dramakan hosqer'!A48</f>
        <v>15</v>
      </c>
      <c r="B42" s="219" t="str">
        <f>+'Dramakan hosqer'!B48</f>
        <v>Ընթացիկ վերանորոգման գծով</v>
      </c>
      <c r="C42" s="461">
        <v>2429</v>
      </c>
      <c r="D42" s="210">
        <f>+'Dramakan hosqer'!F48</f>
        <v>3500</v>
      </c>
      <c r="E42" s="210">
        <f t="shared" si="1"/>
        <v>1071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f>+'Dramakan hosqer'!A49</f>
        <v>16</v>
      </c>
      <c r="B43" s="219" t="str">
        <f>+'Dramakan hosqer'!B49</f>
        <v>Ջեռուցման համակարգի սպասարկման գծով</v>
      </c>
      <c r="C43" s="461">
        <v>247.7</v>
      </c>
      <c r="D43" s="210">
        <f>+'Dramakan hosqer'!F49</f>
        <v>214</v>
      </c>
      <c r="E43" s="210">
        <f t="shared" si="1"/>
        <v>-33.699999999999989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>
      <c r="A44" s="57">
        <f>+'Dramakan hosqer'!A50</f>
        <v>17</v>
      </c>
      <c r="B44" s="219" t="str">
        <f>+'Dramakan hosqer'!B50</f>
        <v>Կաթսայատան սպասարկման գծով</v>
      </c>
      <c r="C44" s="210"/>
      <c r="D44" s="210">
        <f>+'Dramakan hosqer'!F50</f>
        <v>200</v>
      </c>
      <c r="E44" s="210">
        <f t="shared" si="1"/>
        <v>200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>
      <c r="A45" s="57">
        <f>+'Dramakan hosqer'!A51</f>
        <v>18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45</v>
      </c>
      <c r="E45" s="210">
        <f t="shared" si="1"/>
        <v>45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>
      <c r="A46" s="57">
        <f>+'Dramakan hosqer'!A52</f>
        <v>19</v>
      </c>
      <c r="B46" s="219" t="str">
        <f>+'Dramakan hosqer'!B52</f>
        <v>Գնումների համակարգողի ծառայության գծով</v>
      </c>
      <c r="C46" s="464">
        <v>96</v>
      </c>
      <c r="D46" s="210">
        <f>+'Dramakan hosqer'!F52</f>
        <v>240</v>
      </c>
      <c r="E46" s="210">
        <f t="shared" si="1"/>
        <v>144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34.5">
      <c r="A47" s="57">
        <f>+'Dramakan hosqer'!A53</f>
        <v>20</v>
      </c>
      <c r="B47" s="219" t="str">
        <f>+'Dramakan hosqer'!B53</f>
        <v>Համակարգիչների տեխնիկական սպասարկման գծով</v>
      </c>
      <c r="C47" s="464">
        <v>12</v>
      </c>
      <c r="D47" s="210">
        <f>+'Dramakan hosqer'!F53</f>
        <v>70</v>
      </c>
      <c r="E47" s="210">
        <f t="shared" si="1"/>
        <v>58</v>
      </c>
      <c r="F47" s="210"/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21</v>
      </c>
      <c r="B48" s="219" t="str">
        <f>+'Dramakan hosqer'!B54</f>
        <v>Համակարգչային ծրագրի և կայքի սպասարկման գծով</v>
      </c>
      <c r="C48" s="464">
        <v>95</v>
      </c>
      <c r="D48" s="210">
        <f>+'Dramakan hosqer'!F54</f>
        <v>117</v>
      </c>
      <c r="E48" s="210">
        <f t="shared" si="1"/>
        <v>22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f>+'Dramakan hosqer'!A55</f>
        <v>22</v>
      </c>
      <c r="B49" s="219" t="str">
        <f>+'Dramakan hosqer'!B55</f>
        <v>էլ․ստորագրության գծով</v>
      </c>
      <c r="C49" s="210"/>
      <c r="D49" s="210">
        <f>+'Dramakan hosqer'!F55</f>
        <v>3</v>
      </c>
      <c r="E49" s="210">
        <f t="shared" si="1"/>
        <v>3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23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24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25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>
      <c r="A53" s="57">
        <f>+'Dramakan hosqer'!A59</f>
        <v>23</v>
      </c>
      <c r="B53" s="219" t="str">
        <f>+'Dramakan hosqer'!B59</f>
        <v>Միջոցառումների գծով</v>
      </c>
      <c r="C53" s="210">
        <v>845</v>
      </c>
      <c r="D53" s="210">
        <f>+'Dramakan hosqer'!F59</f>
        <v>900</v>
      </c>
      <c r="E53" s="210">
        <f t="shared" si="1"/>
        <v>55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>
      <c r="A54" s="57">
        <f>+'Dramakan hosqer'!A60</f>
        <v>24</v>
      </c>
      <c r="B54" s="219" t="str">
        <f>+'Dramakan hosqer'!B60</f>
        <v>Տպագրական ծառայությունների գծով</v>
      </c>
      <c r="C54" s="210">
        <v>110.8</v>
      </c>
      <c r="D54" s="210">
        <f>+'Dramakan hosqer'!F60</f>
        <v>500</v>
      </c>
      <c r="E54" s="210">
        <f t="shared" si="1"/>
        <v>389.2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17.25">
      <c r="A55" s="57">
        <f>+'Dramakan hosqer'!A61</f>
        <v>25</v>
      </c>
      <c r="B55" s="277" t="str">
        <f>+'Dramakan hosqer'!B61</f>
        <v>Կադաստրային ծառայության գծով</v>
      </c>
      <c r="C55" s="210"/>
      <c r="D55" s="210">
        <f>+'Dramakan hosqer'!F61</f>
        <v>400</v>
      </c>
      <c r="E55" s="210">
        <f t="shared" si="1"/>
        <v>400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>
      <c r="A56" s="57">
        <f>+'Dramakan hosqer'!A62</f>
        <v>26</v>
      </c>
      <c r="B56" s="277" t="str">
        <f>+'Dramakan hosqer'!B62</f>
        <v>Գույքագրման գծով</v>
      </c>
      <c r="C56" s="210"/>
      <c r="D56" s="210">
        <f>+'Dramakan hosqer'!F62</f>
        <v>200</v>
      </c>
      <c r="E56" s="210">
        <f t="shared" si="1"/>
        <v>200</v>
      </c>
      <c r="F56" s="210"/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>
      <c r="A57" s="57">
        <f>+'Dramakan hosqer'!A63</f>
        <v>27</v>
      </c>
      <c r="B57" s="277" t="str">
        <f>+'Dramakan hosqer'!B63</f>
        <v>Շշալցված ջրի գծով</v>
      </c>
      <c r="C57" s="210"/>
      <c r="D57" s="210">
        <f>+'Dramakan hosqer'!F63</f>
        <v>250</v>
      </c>
      <c r="E57" s="210">
        <f t="shared" ref="E57:E64" si="2">+D57-C57</f>
        <v>250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4" customFormat="1" ht="17.25">
      <c r="A58" s="57">
        <f>+'Dramakan hosqer'!A64</f>
        <v>28</v>
      </c>
      <c r="B58" s="277" t="str">
        <f>+'Dramakan hosqer'!B64</f>
        <v>Ջրի մանրեաբանություն</v>
      </c>
      <c r="C58" s="210"/>
      <c r="D58" s="210">
        <f>+'Dramakan hosqer'!F64</f>
        <v>150</v>
      </c>
      <c r="E58" s="210">
        <f t="shared" si="2"/>
        <v>150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4" customFormat="1" ht="17.25">
      <c r="A59" s="57">
        <f>+'Dramakan hosqer'!A65</f>
        <v>29</v>
      </c>
      <c r="B59" s="277" t="str">
        <f>+'Dramakan hosqer'!B65</f>
        <v>Տեսանկարահանող տեխնիկայի ծախսերի գծով</v>
      </c>
      <c r="C59" s="210"/>
      <c r="D59" s="210">
        <f>+'Dramakan hosqer'!F65</f>
        <v>600</v>
      </c>
      <c r="E59" s="210">
        <f t="shared" si="2"/>
        <v>600</v>
      </c>
      <c r="F59" s="210"/>
      <c r="G59" s="270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4" customFormat="1" ht="17.25">
      <c r="A60" s="57">
        <f>+'Dramakan hosqer'!A66</f>
        <v>30</v>
      </c>
      <c r="B60" s="277" t="str">
        <f>+'Dramakan hosqer'!B66</f>
        <v>Ձայնային տեխնիկայի վարձակալության գծով</v>
      </c>
      <c r="C60" s="210">
        <v>50</v>
      </c>
      <c r="D60" s="210">
        <f>+'Dramakan hosqer'!F66</f>
        <v>500</v>
      </c>
      <c r="E60" s="210">
        <f t="shared" si="2"/>
        <v>450</v>
      </c>
      <c r="F60" s="210"/>
      <c r="G60" s="270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4" customFormat="1" ht="17.25">
      <c r="A61" s="57">
        <f>+'Dramakan hosqer'!A67</f>
        <v>31</v>
      </c>
      <c r="B61" s="277" t="str">
        <f>+'Dramakan hosqer'!B67</f>
        <v>Դահլիճի վարձակալության գծով</v>
      </c>
      <c r="C61" s="210">
        <v>154</v>
      </c>
      <c r="D61" s="210">
        <f>+'Dramakan hosqer'!F67</f>
        <v>500</v>
      </c>
      <c r="E61" s="210">
        <f t="shared" si="2"/>
        <v>346</v>
      </c>
      <c r="F61" s="210"/>
      <c r="G61" s="270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4" customFormat="1" ht="17.25">
      <c r="A62" s="57">
        <f>+'Dramakan hosqer'!A68</f>
        <v>32</v>
      </c>
      <c r="B62" s="277" t="str">
        <f>+'Dramakan hosqer'!B68</f>
        <v>Հաշվապահական ծառայության գծով</v>
      </c>
      <c r="C62" s="210">
        <v>999</v>
      </c>
      <c r="D62" s="210">
        <f>+'Dramakan hosqer'!F68</f>
        <v>999</v>
      </c>
      <c r="E62" s="210">
        <f t="shared" si="2"/>
        <v>0</v>
      </c>
      <c r="F62" s="210"/>
      <c r="G62" s="270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4" customFormat="1" ht="17.25">
      <c r="A63" s="57">
        <f>+'Dramakan hosqer'!A69</f>
        <v>33</v>
      </c>
      <c r="B63" s="277" t="str">
        <f>+'Dramakan hosqer'!B69</f>
        <v>Տրանսպորտիային միջոցի վարձակալության գծով</v>
      </c>
      <c r="C63" s="210">
        <v>90</v>
      </c>
      <c r="D63" s="210">
        <f>+'Dramakan hosqer'!F69</f>
        <v>500</v>
      </c>
      <c r="E63" s="210">
        <f t="shared" si="2"/>
        <v>410</v>
      </c>
      <c r="F63" s="210"/>
      <c r="G63" s="270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4" customFormat="1" ht="17.25">
      <c r="A64" s="57">
        <f>+'Dramakan hosqer'!A70</f>
        <v>34</v>
      </c>
      <c r="B64" s="277" t="str">
        <f>+'Dramakan hosqer'!B70</f>
        <v>Բանվորական ծառայության գծով</v>
      </c>
      <c r="C64" s="210">
        <v>999</v>
      </c>
      <c r="D64" s="210">
        <f>+'Dramakan hosqer'!F70</f>
        <v>999</v>
      </c>
      <c r="E64" s="210">
        <f t="shared" si="2"/>
        <v>0</v>
      </c>
      <c r="F64" s="210"/>
      <c r="G64" s="270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57">
        <v>39</v>
      </c>
      <c r="B65" s="219" t="str">
        <f>+'Dramakan hosqer'!B72</f>
        <v>Ներկայացուցչական ծախսեր</v>
      </c>
      <c r="C65" s="210"/>
      <c r="D65" s="210">
        <f>+'Dramakan hosqer'!F71</f>
        <v>700</v>
      </c>
      <c r="E65" s="210">
        <f t="shared" si="1"/>
        <v>700</v>
      </c>
      <c r="F65" s="210"/>
      <c r="G65" s="270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57">
        <v>35</v>
      </c>
      <c r="B66" s="219" t="s">
        <v>299</v>
      </c>
      <c r="C66" s="210">
        <v>1212.4000000000001</v>
      </c>
      <c r="D66" s="210">
        <f>+'Dramakan hosqer'!F72</f>
        <v>0</v>
      </c>
      <c r="E66" s="210">
        <f t="shared" ref="E66" si="3">+D66-C66</f>
        <v>-1212.4000000000001</v>
      </c>
      <c r="F66" s="210"/>
      <c r="G66" s="270" t="s">
        <v>291</v>
      </c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25.5" hidden="1" customHeight="1">
      <c r="A67" s="57">
        <v>36</v>
      </c>
      <c r="B67" s="219" t="s">
        <v>300</v>
      </c>
      <c r="C67" s="210"/>
      <c r="D67" s="210">
        <f>+'Dramakan hosqer'!F73</f>
        <v>0</v>
      </c>
      <c r="E67" s="210">
        <f t="shared" ref="E67" si="4">+D67-C67</f>
        <v>0</v>
      </c>
      <c r="F67" s="210"/>
      <c r="G67" s="270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57">
        <v>40</v>
      </c>
      <c r="B68" s="219" t="str">
        <f>+'Dramakan hosqer'!B73</f>
        <v>Հարկային պարտավորությունների գծով, այդ թվում՝</v>
      </c>
      <c r="C68" s="210">
        <f>+C69+C70+C71</f>
        <v>0</v>
      </c>
      <c r="D68" s="210">
        <f>+'Dramakan hosqer'!F74</f>
        <v>0</v>
      </c>
      <c r="E68" s="210">
        <f t="shared" si="1"/>
        <v>0</v>
      </c>
      <c r="F68" s="210"/>
      <c r="G68" s="270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135" customFormat="1" ht="17.25" hidden="1">
      <c r="A69" s="13">
        <f>+'Dramakan hosqer'!A74</f>
        <v>41.1</v>
      </c>
      <c r="B69" s="284" t="str">
        <f>+'Dramakan hosqer'!B74</f>
        <v>շահութահարկի գծով</v>
      </c>
      <c r="C69" s="204"/>
      <c r="D69" s="210">
        <f>+'Dramakan hosqer'!F75</f>
        <v>0</v>
      </c>
      <c r="E69" s="204">
        <f t="shared" si="1"/>
        <v>0</v>
      </c>
      <c r="F69" s="204"/>
      <c r="G69" s="139"/>
      <c r="H69" s="137"/>
      <c r="I69" s="137"/>
      <c r="J69" s="137"/>
      <c r="K69" s="137"/>
      <c r="L69" s="137"/>
      <c r="M69" s="137"/>
      <c r="N69" s="140"/>
      <c r="O69" s="140"/>
      <c r="P69" s="140"/>
      <c r="Q69" s="140"/>
      <c r="R69" s="140"/>
      <c r="S69" s="140"/>
      <c r="T69" s="140"/>
    </row>
    <row r="70" spans="1:20" s="135" customFormat="1" ht="17.25" hidden="1">
      <c r="A70" s="13">
        <f>+'Dramakan hosqer'!A75</f>
        <v>41.2</v>
      </c>
      <c r="B70" s="284" t="str">
        <f>+'Dramakan hosqer'!B75</f>
        <v>ԱԱՀ-ի գծով</v>
      </c>
      <c r="C70" s="204"/>
      <c r="D70" s="210">
        <f>+'Dramakan hosqer'!F76</f>
        <v>0</v>
      </c>
      <c r="E70" s="204">
        <f t="shared" si="1"/>
        <v>0</v>
      </c>
      <c r="F70" s="204"/>
      <c r="G70" s="139"/>
      <c r="H70" s="137"/>
      <c r="I70" s="137"/>
      <c r="J70" s="137"/>
      <c r="K70" s="137"/>
      <c r="L70" s="137"/>
      <c r="M70" s="137"/>
      <c r="N70" s="140"/>
      <c r="O70" s="140"/>
      <c r="P70" s="140"/>
      <c r="Q70" s="140"/>
      <c r="R70" s="140"/>
      <c r="S70" s="140"/>
      <c r="T70" s="140"/>
    </row>
    <row r="71" spans="1:20" s="135" customFormat="1" ht="17.25" hidden="1">
      <c r="A71" s="13">
        <f>+'Dramakan hosqer'!A76</f>
        <v>41.300000000000004</v>
      </c>
      <c r="B71" s="284" t="str">
        <f>+'Dramakan hosqer'!B76</f>
        <v xml:space="preserve">չփոխհատուցվող հարկերի գծով </v>
      </c>
      <c r="C71" s="204"/>
      <c r="D71" s="210">
        <v>0</v>
      </c>
      <c r="E71" s="204">
        <f t="shared" ref="E71" si="5">+D71-C71</f>
        <v>0</v>
      </c>
      <c r="F71" s="204"/>
      <c r="G71" s="139"/>
      <c r="H71" s="137"/>
      <c r="I71" s="137"/>
      <c r="J71" s="137"/>
      <c r="K71" s="137"/>
      <c r="L71" s="137"/>
      <c r="M71" s="137"/>
      <c r="N71" s="140"/>
      <c r="O71" s="140"/>
      <c r="P71" s="140"/>
      <c r="Q71" s="140"/>
      <c r="R71" s="140"/>
      <c r="S71" s="140"/>
      <c r="T71" s="140"/>
    </row>
    <row r="72" spans="1:20" s="55" customFormat="1" ht="17.25">
      <c r="A72" s="405">
        <f>+'Dramakan hosqer'!A77</f>
        <v>36</v>
      </c>
      <c r="B72" s="406" t="str">
        <f>+'Dramakan hosqer'!B77</f>
        <v>Կրեդիտորական պարտքի մարման գծով</v>
      </c>
      <c r="C72" s="407">
        <v>790.5</v>
      </c>
      <c r="D72" s="210">
        <v>984</v>
      </c>
      <c r="E72" s="407">
        <f t="shared" ref="E72:E73" si="6">+D72-C72</f>
        <v>193.5</v>
      </c>
      <c r="F72" s="210"/>
      <c r="G72" s="95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17.25" hidden="1">
      <c r="A73" s="405">
        <f>+'Dramakan hosqer'!A78</f>
        <v>37</v>
      </c>
      <c r="B73" s="406" t="str">
        <f>+'Dramakan hosqer'!B78</f>
        <v>Այլ արտահոսքերի գծով</v>
      </c>
      <c r="C73" s="407"/>
      <c r="D73" s="407">
        <f>+'Dramakan hosqer'!F78</f>
        <v>0</v>
      </c>
      <c r="E73" s="407">
        <f t="shared" si="6"/>
        <v>0</v>
      </c>
      <c r="F73" s="210"/>
      <c r="G73" s="95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>
      <c r="A74" s="138" t="s">
        <v>53</v>
      </c>
      <c r="B74" s="12" t="s">
        <v>56</v>
      </c>
      <c r="C74" s="213">
        <f>+C75+C83</f>
        <v>1011</v>
      </c>
      <c r="D74" s="213">
        <f>+D75+D83</f>
        <v>2700</v>
      </c>
      <c r="E74" s="213">
        <f t="shared" ref="E74" si="7">D74-C74</f>
        <v>1689</v>
      </c>
      <c r="F74" s="203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>
      <c r="A75" s="408">
        <f>+'Dramakan hosqer'!A80</f>
        <v>1</v>
      </c>
      <c r="B75" s="12" t="str">
        <f>+'Dramakan hosqer'!B80</f>
        <v>Հիմնական միջոցների ձեռքբերում, այդ թվում՝</v>
      </c>
      <c r="C75" s="213">
        <f>SUM(C76:C82)</f>
        <v>1011</v>
      </c>
      <c r="D75" s="213">
        <f>SUM(D76:D82)</f>
        <v>2700</v>
      </c>
      <c r="E75" s="213">
        <f>+D75-C75</f>
        <v>1689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>
      <c r="A76" s="62">
        <f>+'Dramakan hosqer'!A81</f>
        <v>1.1000000000000001</v>
      </c>
      <c r="B76" s="214" t="str">
        <f>+'Dramakan hosqer'!B81</f>
        <v>գրասենյակային և տնտեսական գույք</v>
      </c>
      <c r="C76" s="462">
        <v>195</v>
      </c>
      <c r="D76" s="211">
        <f>+'Dramakan hosqer'!F81</f>
        <v>900</v>
      </c>
      <c r="E76" s="211">
        <f t="shared" ref="E76:E86" si="8">+D76-C76</f>
        <v>705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>
      <c r="A77" s="62">
        <f>+'Dramakan hosqer'!A82</f>
        <v>1.2000000000000002</v>
      </c>
      <c r="B77" s="214" t="str">
        <f>+'Dramakan hosqer'!B82</f>
        <v>համակարգչային սարքավորումներ / տեխնիկա</v>
      </c>
      <c r="C77" s="462">
        <v>686</v>
      </c>
      <c r="D77" s="211">
        <f>+'Dramakan hosqer'!F82</f>
        <v>550</v>
      </c>
      <c r="E77" s="211">
        <f t="shared" si="8"/>
        <v>-136</v>
      </c>
      <c r="F77" s="210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>
      <c r="A78" s="62">
        <f>+'Dramakan hosqer'!A83</f>
        <v>1.3000000000000003</v>
      </c>
      <c r="B78" s="214" t="str">
        <f>+'Dramakan hosqer'!B83</f>
        <v>մեքենաներ և սարքավորումներ</v>
      </c>
      <c r="C78" s="462">
        <v>130</v>
      </c>
      <c r="D78" s="211">
        <f>+'Dramakan hosqer'!F83</f>
        <v>1250</v>
      </c>
      <c r="E78" s="211">
        <f t="shared" si="8"/>
        <v>1120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hosqer'!A84</f>
        <v>1.4000000000000004</v>
      </c>
      <c r="B79" s="214" t="str">
        <f>+'Dramakan hosqer'!B84</f>
        <v>երաժշտական գործիքներ</v>
      </c>
      <c r="C79" s="210"/>
      <c r="D79" s="211">
        <f>+'Dramakan hosqer'!F84</f>
        <v>0</v>
      </c>
      <c r="E79" s="211">
        <f t="shared" si="8"/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hosqer'!A85</f>
        <v>1.5000000000000004</v>
      </c>
      <c r="B80" s="214" t="str">
        <f>+'Dramakan hosqer'!B85</f>
        <v>սպորտային գույք</v>
      </c>
      <c r="C80" s="210"/>
      <c r="D80" s="211">
        <f>+'Dramakan hosqer'!F85</f>
        <v>0</v>
      </c>
      <c r="E80" s="211">
        <f t="shared" si="8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4" customFormat="1" ht="17.25" hidden="1">
      <c r="A81" s="62">
        <f>+'Dramakan hosqer'!A86</f>
        <v>1.6000000000000005</v>
      </c>
      <c r="B81" s="215" t="str">
        <f>+'Dramakan hosqer'!B86</f>
        <v>գրականություն</v>
      </c>
      <c r="C81" s="210"/>
      <c r="D81" s="210">
        <f>+'Dramakan hosqer'!F86</f>
        <v>0</v>
      </c>
      <c r="E81" s="210">
        <f t="shared" si="8"/>
        <v>0</v>
      </c>
      <c r="F81" s="210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54" customFormat="1" ht="17.25" hidden="1">
      <c r="A82" s="62">
        <f>+'Dramakan hosqer'!A87</f>
        <v>1.7000000000000006</v>
      </c>
      <c r="B82" s="215">
        <f>+'Dramakan hosqer'!B87</f>
        <v>0</v>
      </c>
      <c r="C82" s="210"/>
      <c r="D82" s="210">
        <f>+'Dramakan hosqer'!F87</f>
        <v>0</v>
      </c>
      <c r="E82" s="210">
        <f t="shared" si="8"/>
        <v>0</v>
      </c>
      <c r="F82" s="210"/>
      <c r="G82" s="54" t="s">
        <v>238</v>
      </c>
      <c r="H82" s="100"/>
      <c r="I82" s="100"/>
      <c r="J82" s="100"/>
      <c r="K82" s="100"/>
      <c r="L82" s="100"/>
      <c r="M82" s="100"/>
      <c r="N82" s="107"/>
      <c r="O82" s="107"/>
      <c r="P82" s="107"/>
      <c r="Q82" s="107"/>
      <c r="R82" s="107"/>
      <c r="S82" s="107"/>
      <c r="T82" s="107"/>
    </row>
    <row r="83" spans="1:20" s="410" customFormat="1" ht="34.5" hidden="1">
      <c r="A83" s="408">
        <f>+'Dramakan hosqer'!A88</f>
        <v>2</v>
      </c>
      <c r="B83" s="12" t="str">
        <f>+'Dramakan hosqer'!B88</f>
        <v>Հիմնական միջոցների հիմնական վերանորոգում, 
այդ թվում՝</v>
      </c>
      <c r="C83" s="213">
        <f>SUM(C84:C86)</f>
        <v>0</v>
      </c>
      <c r="D83" s="213">
        <f>SUM(D84:D86)</f>
        <v>0</v>
      </c>
      <c r="E83" s="203">
        <f t="shared" si="8"/>
        <v>0</v>
      </c>
      <c r="F83" s="203"/>
      <c r="G83" s="409"/>
      <c r="H83" s="90"/>
      <c r="I83" s="90"/>
      <c r="J83" s="90"/>
      <c r="K83" s="90"/>
      <c r="L83" s="90"/>
      <c r="M83" s="90"/>
      <c r="N83" s="88"/>
      <c r="O83" s="88"/>
      <c r="P83" s="88"/>
      <c r="Q83" s="88"/>
      <c r="R83" s="88"/>
      <c r="S83" s="88"/>
      <c r="T83" s="88"/>
    </row>
    <row r="84" spans="1:20" s="83" customFormat="1" ht="17.25" hidden="1">
      <c r="A84" s="62">
        <f>+'Dramakan hosqer'!A89</f>
        <v>2.1</v>
      </c>
      <c r="B84" s="214" t="str">
        <f>+'Dramakan hosqer'!B89</f>
        <v>ամրացված գույքի (շենք)</v>
      </c>
      <c r="C84" s="210"/>
      <c r="D84" s="211">
        <f>+'Dramakan hosqer'!F89</f>
        <v>0</v>
      </c>
      <c r="E84" s="211">
        <f t="shared" si="8"/>
        <v>0</v>
      </c>
      <c r="F84" s="210"/>
      <c r="G84" s="143"/>
      <c r="H84" s="94"/>
      <c r="I84" s="89"/>
      <c r="J84" s="89"/>
      <c r="K84" s="89"/>
      <c r="L84" s="89"/>
      <c r="M84" s="89"/>
      <c r="N84" s="89"/>
      <c r="O84" s="82"/>
      <c r="P84" s="82"/>
      <c r="Q84" s="82"/>
    </row>
    <row r="85" spans="1:20" s="55" customFormat="1" ht="17.25" hidden="1">
      <c r="A85" s="62">
        <f>+'Dramakan hosqer'!A90</f>
        <v>2.2000000000000002</v>
      </c>
      <c r="B85" s="214" t="str">
        <f>+'Dramakan hosqer'!B90</f>
        <v>հիմնական միջոցի</v>
      </c>
      <c r="C85" s="210"/>
      <c r="D85" s="211">
        <f>+'Dramakan hosqer'!F90</f>
        <v>0</v>
      </c>
      <c r="E85" s="211">
        <f t="shared" si="8"/>
        <v>0</v>
      </c>
      <c r="F85" s="210"/>
      <c r="G85" s="91"/>
      <c r="H85" s="100"/>
      <c r="I85" s="100"/>
      <c r="J85" s="100"/>
      <c r="K85" s="100"/>
      <c r="L85" s="100"/>
      <c r="M85" s="100"/>
      <c r="N85" s="107"/>
      <c r="O85" s="107"/>
      <c r="P85" s="107"/>
      <c r="Q85" s="107"/>
      <c r="R85" s="107"/>
      <c r="S85" s="107"/>
      <c r="T85" s="107"/>
    </row>
    <row r="86" spans="1:20" s="55" customFormat="1" ht="17.25" hidden="1">
      <c r="A86" s="62">
        <f>+'Dramakan hosqer'!A91</f>
        <v>2.3000000000000003</v>
      </c>
      <c r="B86" s="214" t="str">
        <f>+'Dramakan hosqer'!B91</f>
        <v>նախագծանախահաշվային փաստաթղթերի գծով</v>
      </c>
      <c r="C86" s="210"/>
      <c r="D86" s="211">
        <f>+'Dramakan hosqer'!F91</f>
        <v>0</v>
      </c>
      <c r="E86" s="211">
        <f t="shared" si="8"/>
        <v>0</v>
      </c>
      <c r="F86" s="210"/>
      <c r="G86" s="91"/>
      <c r="H86" s="100"/>
      <c r="I86" s="100"/>
      <c r="J86" s="100"/>
      <c r="K86" s="100"/>
      <c r="L86" s="100"/>
      <c r="M86" s="100"/>
      <c r="N86" s="107"/>
      <c r="O86" s="107"/>
      <c r="P86" s="107"/>
      <c r="Q86" s="107"/>
      <c r="R86" s="107"/>
      <c r="S86" s="107"/>
      <c r="T86" s="107"/>
    </row>
    <row r="87" spans="1:20" s="55" customFormat="1" ht="34.5">
      <c r="A87" s="138" t="s">
        <v>54</v>
      </c>
      <c r="B87" s="12" t="s">
        <v>125</v>
      </c>
      <c r="C87" s="213">
        <f>SUM(C88:C91)</f>
        <v>0</v>
      </c>
      <c r="D87" s="213">
        <f>SUM(D88:D91)</f>
        <v>7050.1</v>
      </c>
      <c r="E87" s="213">
        <f t="shared" ref="E87:E92" si="9">D87-C87</f>
        <v>7050.1</v>
      </c>
      <c r="F87" s="203"/>
      <c r="G87" s="91"/>
      <c r="H87" s="100"/>
      <c r="I87" s="100"/>
      <c r="J87" s="100"/>
      <c r="K87" s="100"/>
      <c r="L87" s="100"/>
      <c r="M87" s="100"/>
      <c r="N87" s="107"/>
      <c r="O87" s="107"/>
      <c r="P87" s="107"/>
      <c r="Q87" s="107"/>
      <c r="R87" s="107"/>
      <c r="S87" s="107"/>
      <c r="T87" s="107"/>
    </row>
    <row r="88" spans="1:20" s="55" customFormat="1" ht="17.25">
      <c r="A88" s="62">
        <f>+'Dramakan hosqer'!A93</f>
        <v>1</v>
      </c>
      <c r="B88" s="246" t="str">
        <f>+'Dramakan hosqer'!B93</f>
        <v>Աշխատավարձի գծով</v>
      </c>
      <c r="C88" s="210"/>
      <c r="D88" s="210">
        <f>+'Dramakan hosqer'!F93</f>
        <v>7050.1</v>
      </c>
      <c r="E88" s="210">
        <f>D88-C88</f>
        <v>7050.1</v>
      </c>
      <c r="F88" s="210"/>
      <c r="G88" s="91"/>
      <c r="H88" s="100"/>
      <c r="I88" s="100"/>
      <c r="J88" s="100"/>
      <c r="K88" s="100"/>
      <c r="L88" s="100"/>
      <c r="M88" s="100"/>
      <c r="N88" s="107"/>
      <c r="O88" s="107"/>
      <c r="P88" s="107"/>
      <c r="Q88" s="107"/>
      <c r="R88" s="107"/>
      <c r="S88" s="107"/>
      <c r="T88" s="107"/>
    </row>
    <row r="89" spans="1:20" s="55" customFormat="1" ht="17.25" hidden="1">
      <c r="A89" s="62">
        <f>+'Dramakan hosqer'!A94</f>
        <v>0</v>
      </c>
      <c r="B89" s="280">
        <f>+'Dramakan hosqer'!B94</f>
        <v>0</v>
      </c>
      <c r="C89" s="210"/>
      <c r="D89" s="210">
        <f>+'Dramakan hosqer'!F94</f>
        <v>0</v>
      </c>
      <c r="E89" s="210">
        <f t="shared" ref="E89:E91" si="10">D89-C89</f>
        <v>0</v>
      </c>
      <c r="F89" s="210"/>
      <c r="G89" s="91"/>
      <c r="H89" s="100"/>
      <c r="I89" s="100"/>
      <c r="J89" s="100"/>
      <c r="K89" s="100"/>
      <c r="L89" s="100"/>
      <c r="M89" s="100"/>
      <c r="N89" s="107"/>
      <c r="O89" s="107"/>
      <c r="P89" s="107"/>
      <c r="Q89" s="107"/>
      <c r="R89" s="107"/>
      <c r="S89" s="107"/>
      <c r="T89" s="107"/>
    </row>
    <row r="90" spans="1:20" s="55" customFormat="1" ht="17.25" hidden="1">
      <c r="A90" s="62">
        <f>+'Dramakan hosqer'!A95</f>
        <v>0</v>
      </c>
      <c r="B90" s="280">
        <f>+'Dramakan hosqer'!B95</f>
        <v>0</v>
      </c>
      <c r="C90" s="210"/>
      <c r="D90" s="210">
        <f>+'Dramakan hosqer'!F95</f>
        <v>0</v>
      </c>
      <c r="E90" s="210">
        <f t="shared" si="10"/>
        <v>0</v>
      </c>
      <c r="F90" s="210"/>
      <c r="G90" s="91"/>
      <c r="H90" s="100"/>
      <c r="I90" s="100"/>
      <c r="J90" s="100"/>
      <c r="K90" s="100"/>
      <c r="L90" s="100"/>
      <c r="M90" s="100"/>
      <c r="N90" s="107"/>
      <c r="O90" s="107"/>
      <c r="P90" s="107"/>
      <c r="Q90" s="107"/>
      <c r="R90" s="107"/>
      <c r="S90" s="107"/>
      <c r="T90" s="107"/>
    </row>
    <row r="91" spans="1:20" s="269" customFormat="1" ht="17.25" hidden="1">
      <c r="A91" s="62">
        <f>+'Dramakan hosqer'!A96</f>
        <v>0</v>
      </c>
      <c r="B91" s="277">
        <f>+'Dramakan hosqer'!B96</f>
        <v>0</v>
      </c>
      <c r="C91" s="210"/>
      <c r="D91" s="210">
        <f>+'Dramakan hosqer'!F96</f>
        <v>0</v>
      </c>
      <c r="E91" s="210">
        <f t="shared" si="10"/>
        <v>0</v>
      </c>
      <c r="F91" s="210"/>
      <c r="G91" s="91"/>
      <c r="H91" s="90"/>
      <c r="I91" s="90"/>
      <c r="J91" s="90"/>
      <c r="K91" s="90"/>
      <c r="L91" s="90"/>
      <c r="M91" s="90"/>
      <c r="N91" s="88"/>
      <c r="O91" s="88"/>
      <c r="P91" s="88"/>
      <c r="Q91" s="88"/>
      <c r="R91" s="88"/>
      <c r="S91" s="88"/>
      <c r="T91" s="88"/>
    </row>
    <row r="92" spans="1:20" s="34" customFormat="1" ht="34.5">
      <c r="A92" s="11" t="s">
        <v>35</v>
      </c>
      <c r="B92" s="12" t="s">
        <v>36</v>
      </c>
      <c r="C92" s="213">
        <f>C6+C7-C20</f>
        <v>9893.6000000000058</v>
      </c>
      <c r="D92" s="213">
        <f>D6+D7-D20</f>
        <v>1008.9000000000087</v>
      </c>
      <c r="E92" s="213">
        <f t="shared" si="9"/>
        <v>-8884.6999999999971</v>
      </c>
      <c r="F92" s="203"/>
      <c r="G92" s="115"/>
      <c r="H92" s="103"/>
      <c r="I92" s="103"/>
      <c r="J92" s="103"/>
      <c r="K92" s="103"/>
      <c r="L92" s="103"/>
      <c r="M92" s="103"/>
      <c r="N92" s="109"/>
      <c r="O92" s="109"/>
      <c r="P92" s="109"/>
      <c r="Q92" s="109"/>
      <c r="R92" s="109"/>
      <c r="S92" s="109"/>
      <c r="T92" s="109"/>
    </row>
    <row r="93" spans="1:20" s="20" customFormat="1" ht="17.25">
      <c r="A93" s="18"/>
      <c r="B93" s="285"/>
      <c r="C93" s="18"/>
      <c r="D93" s="18"/>
      <c r="E93" s="18"/>
      <c r="F93" s="18"/>
      <c r="G93" s="112"/>
      <c r="H93" s="97"/>
      <c r="I93" s="97"/>
      <c r="J93" s="97"/>
      <c r="K93" s="97"/>
      <c r="L93" s="97"/>
      <c r="M93" s="97"/>
      <c r="N93" s="105"/>
      <c r="O93" s="105"/>
      <c r="P93" s="105"/>
      <c r="Q93" s="105"/>
      <c r="R93" s="105"/>
      <c r="S93" s="105"/>
      <c r="T93" s="105"/>
    </row>
    <row r="94" spans="1:20" s="20" customFormat="1" ht="17.25">
      <c r="B94" s="16" t="s">
        <v>2</v>
      </c>
      <c r="C94" s="18"/>
      <c r="D94" s="534" t="str">
        <f>+'Ekamut-caxs'!D80</f>
        <v>Ն․Բրուտյան</v>
      </c>
      <c r="E94" s="531"/>
      <c r="F94" s="103"/>
      <c r="G94" s="112"/>
      <c r="H94" s="97"/>
      <c r="I94" s="97"/>
      <c r="J94" s="97"/>
      <c r="K94" s="97"/>
      <c r="L94" s="97"/>
      <c r="M94" s="97"/>
      <c r="N94" s="105"/>
      <c r="O94" s="105"/>
      <c r="P94" s="105"/>
      <c r="Q94" s="105"/>
      <c r="R94" s="105"/>
      <c r="S94" s="105"/>
      <c r="T94" s="105"/>
    </row>
    <row r="95" spans="1:20" ht="17.25">
      <c r="A95" s="20"/>
      <c r="B95" s="245" t="s">
        <v>4</v>
      </c>
      <c r="C95" s="20"/>
      <c r="D95" s="533" t="s">
        <v>90</v>
      </c>
      <c r="E95" s="533"/>
      <c r="F95" s="241"/>
    </row>
    <row r="96" spans="1:20" s="17" customFormat="1" ht="17.25">
      <c r="A96" s="18"/>
      <c r="B96" s="286" t="s">
        <v>6</v>
      </c>
      <c r="C96" s="18"/>
      <c r="D96" s="531" t="str">
        <f>+'Ekamut-caxs'!D82</f>
        <v>Գ․Մնացականյան</v>
      </c>
      <c r="E96" s="531"/>
      <c r="F96" s="103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1:20" s="17" customFormat="1">
      <c r="A97" s="18"/>
      <c r="B97" s="285"/>
      <c r="C97" s="18"/>
      <c r="D97" s="533" t="s">
        <v>90</v>
      </c>
      <c r="E97" s="533"/>
      <c r="F97" s="24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1:20" s="17" customFormat="1">
      <c r="A98" s="18"/>
      <c r="B98" s="287" t="s">
        <v>1</v>
      </c>
      <c r="C98" s="18"/>
      <c r="D98" s="18"/>
      <c r="E98" s="18"/>
      <c r="F98" s="18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1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1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1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1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1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1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1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1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1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1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1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1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1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1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  <row r="121" spans="2:20" s="17" customFormat="1">
      <c r="B121" s="21"/>
      <c r="G121" s="110"/>
      <c r="H121" s="96"/>
      <c r="I121" s="96"/>
      <c r="J121" s="96"/>
      <c r="K121" s="96"/>
      <c r="L121" s="96"/>
      <c r="M121" s="96"/>
      <c r="N121" s="104"/>
      <c r="O121" s="104"/>
      <c r="P121" s="104"/>
      <c r="Q121" s="104"/>
      <c r="R121" s="104"/>
      <c r="S121" s="104"/>
      <c r="T121" s="104"/>
    </row>
    <row r="122" spans="2:20" s="17" customFormat="1">
      <c r="B122" s="21"/>
      <c r="G122" s="110"/>
      <c r="H122" s="96"/>
      <c r="I122" s="96"/>
      <c r="J122" s="96"/>
      <c r="K122" s="96"/>
      <c r="L122" s="96"/>
      <c r="M122" s="96"/>
      <c r="N122" s="104"/>
      <c r="O122" s="104"/>
      <c r="P122" s="104"/>
      <c r="Q122" s="104"/>
      <c r="R122" s="104"/>
      <c r="S122" s="104"/>
      <c r="T122" s="104"/>
    </row>
    <row r="123" spans="2:20" s="17" customFormat="1">
      <c r="B123" s="21"/>
      <c r="G123" s="110"/>
      <c r="H123" s="96"/>
      <c r="I123" s="96"/>
      <c r="J123" s="96"/>
      <c r="K123" s="96"/>
      <c r="L123" s="96"/>
      <c r="M123" s="96"/>
      <c r="N123" s="104"/>
      <c r="O123" s="104"/>
      <c r="P123" s="104"/>
      <c r="Q123" s="104"/>
      <c r="R123" s="104"/>
      <c r="S123" s="104"/>
      <c r="T123" s="104"/>
    </row>
    <row r="124" spans="2:20" s="17" customFormat="1">
      <c r="B124" s="21"/>
      <c r="G124" s="110"/>
      <c r="H124" s="96"/>
      <c r="I124" s="96"/>
      <c r="J124" s="96"/>
      <c r="K124" s="96"/>
      <c r="L124" s="96"/>
      <c r="M124" s="96"/>
      <c r="N124" s="104"/>
      <c r="O124" s="104"/>
      <c r="P124" s="104"/>
      <c r="Q124" s="104"/>
      <c r="R124" s="104"/>
      <c r="S124" s="104"/>
      <c r="T124" s="104"/>
    </row>
    <row r="125" spans="2:20" s="17" customFormat="1">
      <c r="B125" s="21"/>
      <c r="G125" s="110"/>
      <c r="H125" s="96"/>
      <c r="I125" s="96"/>
      <c r="J125" s="96"/>
      <c r="K125" s="96"/>
      <c r="L125" s="96"/>
      <c r="M125" s="96"/>
      <c r="N125" s="104"/>
      <c r="O125" s="104"/>
      <c r="P125" s="104"/>
      <c r="Q125" s="104"/>
      <c r="R125" s="104"/>
      <c r="S125" s="104"/>
      <c r="T125" s="104"/>
    </row>
    <row r="126" spans="2:20" s="17" customFormat="1">
      <c r="B126" s="21"/>
      <c r="G126" s="110"/>
      <c r="H126" s="96"/>
      <c r="I126" s="96"/>
      <c r="J126" s="96"/>
      <c r="K126" s="96"/>
      <c r="L126" s="96"/>
      <c r="M126" s="96"/>
      <c r="N126" s="104"/>
      <c r="O126" s="104"/>
      <c r="P126" s="104"/>
      <c r="Q126" s="104"/>
      <c r="R126" s="104"/>
      <c r="S126" s="104"/>
      <c r="T126" s="104"/>
    </row>
    <row r="127" spans="2:20" s="17" customFormat="1">
      <c r="B127" s="21"/>
      <c r="G127" s="110"/>
      <c r="H127" s="96"/>
      <c r="I127" s="96"/>
      <c r="J127" s="96"/>
      <c r="K127" s="96"/>
      <c r="L127" s="96"/>
      <c r="M127" s="96"/>
      <c r="N127" s="104"/>
      <c r="O127" s="104"/>
      <c r="P127" s="104"/>
      <c r="Q127" s="104"/>
      <c r="R127" s="104"/>
      <c r="S127" s="104"/>
      <c r="T127" s="104"/>
    </row>
    <row r="128" spans="2:20" s="17" customFormat="1">
      <c r="B128" s="21"/>
      <c r="G128" s="110"/>
      <c r="H128" s="96"/>
      <c r="I128" s="96"/>
      <c r="J128" s="96"/>
      <c r="K128" s="96"/>
      <c r="L128" s="96"/>
      <c r="M128" s="96"/>
      <c r="N128" s="104"/>
      <c r="O128" s="104"/>
      <c r="P128" s="104"/>
      <c r="Q128" s="104"/>
      <c r="R128" s="104"/>
      <c r="S128" s="104"/>
      <c r="T128" s="104"/>
    </row>
    <row r="129" spans="2:20" s="17" customFormat="1">
      <c r="B129" s="21"/>
      <c r="G129" s="110"/>
      <c r="H129" s="96"/>
      <c r="I129" s="96"/>
      <c r="J129" s="96"/>
      <c r="K129" s="96"/>
      <c r="L129" s="96"/>
      <c r="M129" s="96"/>
      <c r="N129" s="104"/>
      <c r="O129" s="104"/>
      <c r="P129" s="104"/>
      <c r="Q129" s="104"/>
      <c r="R129" s="104"/>
      <c r="S129" s="104"/>
      <c r="T129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97:E97"/>
    <mergeCell ref="D94:E94"/>
    <mergeCell ref="D95:E95"/>
    <mergeCell ref="D96:E96"/>
    <mergeCell ref="A1:F1"/>
    <mergeCell ref="A2:F2"/>
    <mergeCell ref="A3:F3"/>
  </mergeCells>
  <pageMargins left="0.13" right="0.13" top="0.18" bottom="0.18" header="0.12" footer="0.12"/>
  <pageSetup paperSize="9" scale="7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49" workbookViewId="0">
      <selection activeCell="A68" sqref="A68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1" t="s">
        <v>65</v>
      </c>
      <c r="B1" s="541"/>
      <c r="C1" s="541"/>
      <c r="D1" s="541"/>
      <c r="E1" s="541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2" t="str">
        <f>+'Ekamut-caxs'!A7:D7</f>
        <v>Երևանի Շենգավիթ վարչական շրջանի «Պատանեկության ստեղծագործական կենտրոն» ՀՈԱԿ-ի</v>
      </c>
      <c r="B2" s="543"/>
      <c r="C2" s="543"/>
      <c r="D2" s="543"/>
      <c r="E2" s="54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44" t="s">
        <v>128</v>
      </c>
      <c r="B3" s="544"/>
      <c r="C3" s="544"/>
      <c r="D3" s="544"/>
      <c r="E3" s="54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5" t="s">
        <v>214</v>
      </c>
      <c r="B4" s="545"/>
      <c r="C4" s="545"/>
      <c r="D4" s="545"/>
      <c r="E4" s="545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36" t="s">
        <v>133</v>
      </c>
      <c r="B7" s="537"/>
      <c r="C7" s="537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803.7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>
        <v>44.5</v>
      </c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>
        <v>227.9</v>
      </c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>
        <v>24.8</v>
      </c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>
        <v>490</v>
      </c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>
        <v>16.5</v>
      </c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803.7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36" t="s">
        <v>158</v>
      </c>
      <c r="B35" s="537"/>
      <c r="C35" s="537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175.2</v>
      </c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727.4</v>
      </c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28.7</v>
      </c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/>
      <c r="E42" s="29"/>
    </row>
    <row r="43" spans="1:22" ht="23.25" customHeight="1">
      <c r="A43" s="166">
        <v>1.9</v>
      </c>
      <c r="B43" s="168"/>
      <c r="C43" s="170" t="s">
        <v>260</v>
      </c>
      <c r="D43" s="29">
        <f>36.1+16.6</f>
        <v>52.7</v>
      </c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10019.6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10019.6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11003.6</v>
      </c>
      <c r="E58" s="183"/>
      <c r="F58" s="259">
        <f>+D58-D54</f>
        <v>984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247</v>
      </c>
      <c r="C61" s="182">
        <f>+'Dramakan hosqer'!F12</f>
        <v>9893.6000000000058</v>
      </c>
      <c r="D61" s="538" t="s">
        <v>161</v>
      </c>
      <c r="E61" s="539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0" t="str">
        <f>+'Ekamut-caxs'!D80</f>
        <v>Ն․Բրուտյան</v>
      </c>
      <c r="E63" s="54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35" t="s">
        <v>90</v>
      </c>
      <c r="E64" s="53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0" t="str">
        <f>+'Ekamut-caxs'!D82</f>
        <v>Գ․Մնացականյան</v>
      </c>
      <c r="E65" s="54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35" t="s">
        <v>90</v>
      </c>
      <c r="E66" s="53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5" zoomScaleSheetLayoutView="100" workbookViewId="0">
      <selection activeCell="A68" sqref="A68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50" t="s">
        <v>65</v>
      </c>
      <c r="B1" s="550"/>
      <c r="C1" s="550"/>
      <c r="D1" s="550"/>
      <c r="E1" s="550"/>
      <c r="F1" s="550"/>
      <c r="G1" s="550"/>
      <c r="H1" s="550"/>
      <c r="I1" s="550"/>
      <c r="J1" s="550"/>
      <c r="K1" s="550"/>
      <c r="L1" s="550"/>
      <c r="M1" s="550"/>
      <c r="N1" s="550"/>
    </row>
    <row r="2" spans="1:16" s="20" customFormat="1" ht="20.25">
      <c r="A2" s="516" t="str">
        <f>+'Ekamut-caxs'!A7:D7</f>
        <v>Երևանի Շենգավիթ վարչական շրջանի «Պատանեկության ստեղծագործական կենտրոն» ՀՈԱԿ-ի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19"/>
      <c r="P2" s="19"/>
    </row>
    <row r="3" spans="1:16" ht="17.25">
      <c r="A3" s="544" t="s">
        <v>250</v>
      </c>
      <c r="B3" s="544"/>
      <c r="C3" s="544"/>
      <c r="D3" s="544"/>
      <c r="E3" s="544"/>
      <c r="F3" s="544"/>
      <c r="G3" s="544"/>
      <c r="H3" s="544"/>
      <c r="I3" s="544"/>
      <c r="J3" s="544"/>
      <c r="K3" s="544"/>
      <c r="L3" s="544"/>
      <c r="M3" s="544"/>
      <c r="N3" s="544"/>
    </row>
    <row r="4" spans="1:16" ht="21" customHeight="1" thickBot="1">
      <c r="N4" s="125" t="s">
        <v>0</v>
      </c>
    </row>
    <row r="5" spans="1:16" ht="21" customHeight="1">
      <c r="A5" s="551" t="s">
        <v>204</v>
      </c>
      <c r="B5" s="551" t="s">
        <v>66</v>
      </c>
      <c r="C5" s="552" t="s">
        <v>191</v>
      </c>
      <c r="D5" s="552"/>
      <c r="E5" s="552"/>
      <c r="F5" s="552"/>
      <c r="G5" s="552"/>
      <c r="H5" s="552"/>
      <c r="I5" s="552"/>
      <c r="J5" s="552"/>
      <c r="K5" s="552"/>
      <c r="L5" s="552"/>
      <c r="M5" s="552"/>
      <c r="N5" s="553" t="s">
        <v>127</v>
      </c>
    </row>
    <row r="6" spans="1:16" ht="172.5" customHeight="1">
      <c r="A6" s="551"/>
      <c r="B6" s="551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224</v>
      </c>
      <c r="K6" s="236" t="s">
        <v>225</v>
      </c>
      <c r="L6" s="236" t="s">
        <v>222</v>
      </c>
      <c r="M6" s="236" t="s">
        <v>213</v>
      </c>
      <c r="N6" s="554"/>
    </row>
    <row r="7" spans="1:16" ht="31.5" customHeight="1">
      <c r="A7" s="236">
        <v>1</v>
      </c>
      <c r="B7" s="253" t="s">
        <v>174</v>
      </c>
      <c r="C7" s="437">
        <v>53190</v>
      </c>
      <c r="D7" s="437">
        <v>2172</v>
      </c>
      <c r="E7" s="437">
        <v>326.60000000000002</v>
      </c>
      <c r="F7" s="437">
        <v>745.9</v>
      </c>
      <c r="G7" s="437"/>
      <c r="H7" s="437">
        <v>500</v>
      </c>
      <c r="I7" s="437">
        <v>11200</v>
      </c>
      <c r="J7" s="438"/>
      <c r="K7" s="437"/>
      <c r="L7" s="437"/>
      <c r="M7" s="437"/>
      <c r="N7" s="251">
        <f>ROUND(SUM(C7:M7),1)</f>
        <v>68134.5</v>
      </c>
    </row>
    <row r="8" spans="1:16" ht="43.5" customHeight="1">
      <c r="A8" s="236">
        <v>2</v>
      </c>
      <c r="B8" s="299" t="s">
        <v>87</v>
      </c>
      <c r="C8" s="437">
        <v>108</v>
      </c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108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68242.5</v>
      </c>
    </row>
    <row r="10" spans="1:16" s="439" customFormat="1" ht="15" customHeight="1">
      <c r="B10" s="103"/>
      <c r="C10" s="440"/>
      <c r="D10" s="440"/>
      <c r="E10" s="440"/>
      <c r="F10" s="440"/>
      <c r="G10" s="441"/>
      <c r="H10" s="441"/>
      <c r="I10" s="442"/>
      <c r="J10" s="442"/>
      <c r="K10" s="442"/>
      <c r="L10" s="441"/>
      <c r="M10" s="440"/>
      <c r="N10" s="443"/>
    </row>
    <row r="11" spans="1:16" s="439" customFormat="1" ht="63.75" customHeight="1">
      <c r="B11" s="546" t="s">
        <v>248</v>
      </c>
      <c r="C11" s="546"/>
      <c r="D11" s="445">
        <v>5462.5</v>
      </c>
      <c r="E11" s="444"/>
      <c r="F11" s="444"/>
      <c r="G11" s="444"/>
      <c r="H11" s="444"/>
      <c r="I11" s="444"/>
      <c r="J11" s="444"/>
      <c r="K11" s="444"/>
      <c r="L11" s="441"/>
      <c r="M11" s="440"/>
      <c r="N11" s="443"/>
    </row>
    <row r="12" spans="1:16" s="439" customFormat="1" ht="42.75" customHeight="1">
      <c r="B12" s="511"/>
      <c r="C12" s="444">
        <f>4866.9*12</f>
        <v>58402.799999999996</v>
      </c>
      <c r="D12" s="444"/>
      <c r="E12" s="444"/>
      <c r="F12" s="444"/>
      <c r="G12" s="444"/>
      <c r="H12" s="444"/>
      <c r="I12" s="444"/>
      <c r="J12" s="444"/>
      <c r="K12" s="444"/>
      <c r="L12" s="441"/>
      <c r="M12" s="440"/>
      <c r="N12" s="443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55"/>
      <c r="M13" s="555"/>
      <c r="N13" s="223"/>
    </row>
    <row r="14" spans="1:16" s="144" customFormat="1" ht="69" customHeight="1">
      <c r="B14" s="556" t="s">
        <v>173</v>
      </c>
      <c r="C14" s="557"/>
      <c r="E14" s="556" t="s">
        <v>172</v>
      </c>
      <c r="F14" s="557"/>
      <c r="G14" s="248"/>
      <c r="H14" s="547"/>
      <c r="I14" s="547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36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49" t="str">
        <f>+'Ekamut-caxs'!D80</f>
        <v>Ն․Բրուտյան</v>
      </c>
      <c r="H19" s="549"/>
      <c r="I19" s="549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48" t="s">
        <v>90</v>
      </c>
      <c r="H20" s="548"/>
      <c r="I20" s="548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49" t="str">
        <f>+'Ekamut-caxs'!D82</f>
        <v>Գ․Մնացականյան</v>
      </c>
      <c r="H21" s="549"/>
      <c r="I21" s="549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48" t="s">
        <v>90</v>
      </c>
      <c r="H22" s="548"/>
      <c r="I22" s="548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SheetLayoutView="100" workbookViewId="0">
      <selection activeCell="A68" sqref="A68"/>
    </sheetView>
  </sheetViews>
  <sheetFormatPr defaultColWidth="9.140625" defaultRowHeight="16.5"/>
  <cols>
    <col min="1" max="1" width="4.140625" style="338" customWidth="1"/>
    <col min="2" max="2" width="15.5703125" style="338" customWidth="1"/>
    <col min="3" max="3" width="10.85546875" style="338" customWidth="1"/>
    <col min="4" max="5" width="13.42578125" style="338" customWidth="1"/>
    <col min="6" max="6" width="16.28515625" style="338" customWidth="1"/>
    <col min="7" max="7" width="11.42578125" style="338" customWidth="1"/>
    <col min="8" max="8" width="13.28515625" style="338" customWidth="1"/>
    <col min="9" max="10" width="14.85546875" style="338" customWidth="1"/>
    <col min="11" max="11" width="10.85546875" style="338" customWidth="1"/>
    <col min="12" max="12" width="12.85546875" style="338" customWidth="1"/>
    <col min="13" max="13" width="14.85546875" style="338" customWidth="1"/>
    <col min="14" max="14" width="10.5703125" style="338" customWidth="1"/>
    <col min="15" max="15" width="11.7109375" style="338" customWidth="1"/>
    <col min="16" max="16384" width="9.140625" style="338"/>
  </cols>
  <sheetData>
    <row r="1" spans="1:15" s="337" customFormat="1" ht="18.75" customHeight="1">
      <c r="A1" s="564" t="s">
        <v>65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337" customFormat="1" ht="21.75" customHeight="1">
      <c r="A2" s="560" t="str">
        <f>+'Ekamut-caxs'!A7:E7</f>
        <v>Երևանի Շենգավիթ վարչական շրջանի «Պատանեկության ստեղծագործական կենտրոն» ՀՈԱԿ-ի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</row>
    <row r="3" spans="1:15" s="337" customFormat="1" ht="21" customHeight="1">
      <c r="A3" s="560" t="s">
        <v>91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</row>
    <row r="4" spans="1:15" ht="21" customHeight="1"/>
    <row r="5" spans="1:15" s="339" customFormat="1" ht="24.75" customHeight="1">
      <c r="A5" s="565" t="s">
        <v>111</v>
      </c>
      <c r="B5" s="565" t="s">
        <v>92</v>
      </c>
      <c r="C5" s="566" t="s">
        <v>93</v>
      </c>
      <c r="D5" s="566"/>
      <c r="E5" s="566"/>
      <c r="F5" s="566"/>
      <c r="G5" s="566" t="s">
        <v>94</v>
      </c>
      <c r="H5" s="566"/>
      <c r="I5" s="566"/>
      <c r="J5" s="566"/>
      <c r="K5" s="566" t="s">
        <v>118</v>
      </c>
      <c r="L5" s="566"/>
      <c r="M5" s="566"/>
      <c r="N5" s="566"/>
      <c r="O5" s="566"/>
    </row>
    <row r="6" spans="1:15" s="342" customFormat="1" ht="51" customHeight="1">
      <c r="A6" s="565"/>
      <c r="B6" s="565"/>
      <c r="C6" s="452" t="s">
        <v>229</v>
      </c>
      <c r="D6" s="340" t="s">
        <v>200</v>
      </c>
      <c r="E6" s="340" t="s">
        <v>240</v>
      </c>
      <c r="F6" s="340" t="s">
        <v>241</v>
      </c>
      <c r="G6" s="452" t="s">
        <v>212</v>
      </c>
      <c r="H6" s="340" t="s">
        <v>200</v>
      </c>
      <c r="I6" s="340" t="s">
        <v>242</v>
      </c>
      <c r="J6" s="340" t="s">
        <v>241</v>
      </c>
      <c r="K6" s="340" t="s">
        <v>229</v>
      </c>
      <c r="L6" s="340" t="s">
        <v>240</v>
      </c>
      <c r="M6" s="340" t="s">
        <v>243</v>
      </c>
      <c r="N6" s="341" t="s">
        <v>244</v>
      </c>
      <c r="O6" s="341" t="s">
        <v>245</v>
      </c>
    </row>
    <row r="7" spans="1:15" ht="19.5" customHeight="1">
      <c r="A7" s="412">
        <v>1</v>
      </c>
      <c r="B7" s="413" t="s">
        <v>95</v>
      </c>
      <c r="C7" s="451">
        <v>5944</v>
      </c>
      <c r="D7" s="456">
        <v>854152</v>
      </c>
      <c r="E7" s="483">
        <v>5504</v>
      </c>
      <c r="F7" s="484">
        <f t="shared" ref="F7:F16" si="0">+E7*143.7</f>
        <v>790924.79999999993</v>
      </c>
      <c r="G7" s="454">
        <f>862+2163</f>
        <v>3025</v>
      </c>
      <c r="H7" s="456">
        <v>153181</v>
      </c>
      <c r="I7" s="344">
        <f>987+2680</f>
        <v>3667</v>
      </c>
      <c r="J7" s="414">
        <f>+I7*53.48</f>
        <v>196111.15999999997</v>
      </c>
      <c r="K7" s="349">
        <v>277</v>
      </c>
      <c r="L7" s="344">
        <v>301</v>
      </c>
      <c r="M7" s="347">
        <f>+L7*200.47</f>
        <v>60341.47</v>
      </c>
      <c r="N7" s="346">
        <f>+L7*7.94904</f>
        <v>2392.66104</v>
      </c>
      <c r="O7" s="347">
        <f>+N7+M7</f>
        <v>62734.13104</v>
      </c>
    </row>
    <row r="8" spans="1:15" ht="19.5" customHeight="1">
      <c r="A8" s="412">
        <v>2</v>
      </c>
      <c r="B8" s="413" t="s">
        <v>231</v>
      </c>
      <c r="C8" s="451">
        <v>5127</v>
      </c>
      <c r="D8" s="457">
        <v>736749</v>
      </c>
      <c r="E8" s="344">
        <f>+C8</f>
        <v>5127</v>
      </c>
      <c r="F8" s="414">
        <f t="shared" si="0"/>
        <v>736749.89999999991</v>
      </c>
      <c r="G8" s="454">
        <f>842+2223</f>
        <v>3065</v>
      </c>
      <c r="H8" s="457">
        <v>155506</v>
      </c>
      <c r="I8" s="344">
        <f t="shared" ref="I8:I18" si="1">+G8</f>
        <v>3065</v>
      </c>
      <c r="J8" s="414">
        <f t="shared" ref="J8:J18" si="2">+I8*53.48</f>
        <v>163916.19999999998</v>
      </c>
      <c r="K8" s="349">
        <v>343</v>
      </c>
      <c r="L8" s="344">
        <f>+K8</f>
        <v>343</v>
      </c>
      <c r="M8" s="347">
        <f t="shared" ref="M8:M18" si="3">+L8*200.47</f>
        <v>68761.210000000006</v>
      </c>
      <c r="N8" s="346">
        <f t="shared" ref="N8:N18" si="4">+L8*7.94904</f>
        <v>2726.52072</v>
      </c>
      <c r="O8" s="347">
        <f t="shared" ref="O8:O18" si="5">+N8+M8</f>
        <v>71487.730720000007</v>
      </c>
    </row>
    <row r="9" spans="1:15" ht="19.5" customHeight="1">
      <c r="A9" s="412">
        <v>3</v>
      </c>
      <c r="B9" s="413" t="s">
        <v>96</v>
      </c>
      <c r="C9" s="451">
        <v>1050</v>
      </c>
      <c r="D9" s="457">
        <v>150885</v>
      </c>
      <c r="E9" s="344">
        <f t="shared" ref="E9:E18" si="6">+C9</f>
        <v>1050</v>
      </c>
      <c r="F9" s="414">
        <f t="shared" si="0"/>
        <v>150885</v>
      </c>
      <c r="G9" s="454">
        <f>635+1555</f>
        <v>2190</v>
      </c>
      <c r="H9" s="457">
        <v>110771</v>
      </c>
      <c r="I9" s="344">
        <f t="shared" si="1"/>
        <v>2190</v>
      </c>
      <c r="J9" s="414">
        <f t="shared" si="2"/>
        <v>117121.2</v>
      </c>
      <c r="K9" s="349">
        <v>306</v>
      </c>
      <c r="L9" s="344">
        <f t="shared" ref="L9:L18" si="7">+K9</f>
        <v>306</v>
      </c>
      <c r="M9" s="347">
        <f t="shared" si="3"/>
        <v>61343.82</v>
      </c>
      <c r="N9" s="346">
        <f t="shared" si="4"/>
        <v>2432.4062400000003</v>
      </c>
      <c r="O9" s="347">
        <f t="shared" si="5"/>
        <v>63776.226240000004</v>
      </c>
    </row>
    <row r="10" spans="1:15" ht="19.5" customHeight="1">
      <c r="A10" s="412">
        <v>4</v>
      </c>
      <c r="B10" s="413" t="s">
        <v>97</v>
      </c>
      <c r="C10" s="451"/>
      <c r="D10" s="457"/>
      <c r="E10" s="344">
        <f t="shared" si="6"/>
        <v>0</v>
      </c>
      <c r="F10" s="414">
        <f t="shared" si="0"/>
        <v>0</v>
      </c>
      <c r="G10" s="455">
        <f>448+1052</f>
        <v>1500</v>
      </c>
      <c r="H10" s="457">
        <v>75760</v>
      </c>
      <c r="I10" s="344">
        <f t="shared" si="1"/>
        <v>1500</v>
      </c>
      <c r="J10" s="414">
        <f t="shared" si="2"/>
        <v>80220</v>
      </c>
      <c r="K10" s="349">
        <v>197</v>
      </c>
      <c r="L10" s="344">
        <f t="shared" si="7"/>
        <v>197</v>
      </c>
      <c r="M10" s="347">
        <f t="shared" si="3"/>
        <v>39492.589999999997</v>
      </c>
      <c r="N10" s="346">
        <f t="shared" si="4"/>
        <v>1565.9608800000001</v>
      </c>
      <c r="O10" s="347">
        <f t="shared" si="5"/>
        <v>41058.550879999995</v>
      </c>
    </row>
    <row r="11" spans="1:15" ht="19.5" customHeight="1">
      <c r="A11" s="412">
        <v>5</v>
      </c>
      <c r="B11" s="413" t="s">
        <v>98</v>
      </c>
      <c r="C11" s="451">
        <v>0</v>
      </c>
      <c r="D11" s="457"/>
      <c r="E11" s="344">
        <f t="shared" si="6"/>
        <v>0</v>
      </c>
      <c r="F11" s="414">
        <f t="shared" si="0"/>
        <v>0</v>
      </c>
      <c r="G11" s="454">
        <f>236+679</f>
        <v>915</v>
      </c>
      <c r="H11" s="457">
        <v>46570</v>
      </c>
      <c r="I11" s="344">
        <f t="shared" si="1"/>
        <v>915</v>
      </c>
      <c r="J11" s="414">
        <f t="shared" si="2"/>
        <v>48934.2</v>
      </c>
      <c r="K11" s="349">
        <v>217</v>
      </c>
      <c r="L11" s="344">
        <f t="shared" si="7"/>
        <v>217</v>
      </c>
      <c r="M11" s="347">
        <f t="shared" si="3"/>
        <v>43501.99</v>
      </c>
      <c r="N11" s="346">
        <f t="shared" si="4"/>
        <v>1724.9416800000001</v>
      </c>
      <c r="O11" s="347">
        <f t="shared" si="5"/>
        <v>45226.931680000002</v>
      </c>
    </row>
    <row r="12" spans="1:15" ht="19.5" customHeight="1">
      <c r="A12" s="412">
        <v>6</v>
      </c>
      <c r="B12" s="413" t="s">
        <v>99</v>
      </c>
      <c r="C12" s="451">
        <v>0</v>
      </c>
      <c r="D12" s="457"/>
      <c r="E12" s="344">
        <f t="shared" si="6"/>
        <v>0</v>
      </c>
      <c r="F12" s="414">
        <f t="shared" si="0"/>
        <v>0</v>
      </c>
      <c r="G12" s="454">
        <f>214+882</f>
        <v>1096</v>
      </c>
      <c r="H12" s="457">
        <v>56485</v>
      </c>
      <c r="I12" s="344">
        <f t="shared" si="1"/>
        <v>1096</v>
      </c>
      <c r="J12" s="414">
        <f t="shared" si="2"/>
        <v>58614.079999999994</v>
      </c>
      <c r="K12" s="349">
        <v>86</v>
      </c>
      <c r="L12" s="344">
        <f t="shared" si="7"/>
        <v>86</v>
      </c>
      <c r="M12" s="347">
        <f t="shared" si="3"/>
        <v>17240.419999999998</v>
      </c>
      <c r="N12" s="346">
        <f t="shared" si="4"/>
        <v>683.61743999999999</v>
      </c>
      <c r="O12" s="347">
        <f t="shared" si="5"/>
        <v>17924.03744</v>
      </c>
    </row>
    <row r="13" spans="1:15" ht="19.5" customHeight="1">
      <c r="A13" s="412">
        <v>7</v>
      </c>
      <c r="B13" s="413" t="s">
        <v>100</v>
      </c>
      <c r="C13" s="451">
        <v>0</v>
      </c>
      <c r="D13" s="457"/>
      <c r="E13" s="344">
        <f t="shared" si="6"/>
        <v>0</v>
      </c>
      <c r="F13" s="414">
        <f t="shared" si="0"/>
        <v>0</v>
      </c>
      <c r="G13" s="454">
        <f>533+1634</f>
        <v>2167</v>
      </c>
      <c r="H13" s="457">
        <v>110572</v>
      </c>
      <c r="I13" s="344">
        <f t="shared" si="1"/>
        <v>2167</v>
      </c>
      <c r="J13" s="414">
        <f t="shared" si="2"/>
        <v>115891.15999999999</v>
      </c>
      <c r="K13" s="349">
        <v>540</v>
      </c>
      <c r="L13" s="344">
        <f t="shared" si="7"/>
        <v>540</v>
      </c>
      <c r="M13" s="347">
        <f t="shared" si="3"/>
        <v>108253.8</v>
      </c>
      <c r="N13" s="346">
        <f t="shared" si="4"/>
        <v>4292.4816000000001</v>
      </c>
      <c r="O13" s="347">
        <f t="shared" si="5"/>
        <v>112546.2816</v>
      </c>
    </row>
    <row r="14" spans="1:15" ht="19.5" customHeight="1">
      <c r="A14" s="412">
        <v>8</v>
      </c>
      <c r="B14" s="415" t="s">
        <v>101</v>
      </c>
      <c r="C14" s="451"/>
      <c r="D14" s="457"/>
      <c r="E14" s="344">
        <f t="shared" si="6"/>
        <v>0</v>
      </c>
      <c r="F14" s="414">
        <f t="shared" si="0"/>
        <v>0</v>
      </c>
      <c r="G14" s="454">
        <f>996.5+2642.5</f>
        <v>3639</v>
      </c>
      <c r="H14" s="457">
        <v>184627</v>
      </c>
      <c r="I14" s="344">
        <f t="shared" si="1"/>
        <v>3639</v>
      </c>
      <c r="J14" s="414">
        <f t="shared" si="2"/>
        <v>194613.72</v>
      </c>
      <c r="K14" s="349">
        <v>250</v>
      </c>
      <c r="L14" s="344">
        <f t="shared" si="7"/>
        <v>250</v>
      </c>
      <c r="M14" s="347">
        <f t="shared" si="3"/>
        <v>50117.5</v>
      </c>
      <c r="N14" s="346">
        <f t="shared" si="4"/>
        <v>1987.26</v>
      </c>
      <c r="O14" s="347">
        <f t="shared" si="5"/>
        <v>52104.76</v>
      </c>
    </row>
    <row r="15" spans="1:15" ht="19.5" customHeight="1">
      <c r="A15" s="412">
        <v>9</v>
      </c>
      <c r="B15" s="415" t="s">
        <v>102</v>
      </c>
      <c r="C15" s="451"/>
      <c r="D15" s="457"/>
      <c r="E15" s="344">
        <f t="shared" si="6"/>
        <v>0</v>
      </c>
      <c r="F15" s="414">
        <f t="shared" si="0"/>
        <v>0</v>
      </c>
      <c r="G15" s="454">
        <f>781+1964</f>
        <v>2745</v>
      </c>
      <c r="H15" s="457">
        <v>138989</v>
      </c>
      <c r="I15" s="344">
        <f t="shared" si="1"/>
        <v>2745</v>
      </c>
      <c r="J15" s="414">
        <f t="shared" si="2"/>
        <v>146802.6</v>
      </c>
      <c r="K15" s="349">
        <v>264</v>
      </c>
      <c r="L15" s="344">
        <f t="shared" si="7"/>
        <v>264</v>
      </c>
      <c r="M15" s="347">
        <f t="shared" si="3"/>
        <v>52924.08</v>
      </c>
      <c r="N15" s="346">
        <f t="shared" si="4"/>
        <v>2098.5465600000002</v>
      </c>
      <c r="O15" s="347">
        <f t="shared" si="5"/>
        <v>55022.626560000004</v>
      </c>
    </row>
    <row r="16" spans="1:15" ht="19.5" customHeight="1">
      <c r="A16" s="412">
        <v>10</v>
      </c>
      <c r="B16" s="415" t="s">
        <v>103</v>
      </c>
      <c r="C16" s="451"/>
      <c r="D16" s="457"/>
      <c r="E16" s="344">
        <f t="shared" si="6"/>
        <v>0</v>
      </c>
      <c r="F16" s="414">
        <f t="shared" si="0"/>
        <v>0</v>
      </c>
      <c r="G16" s="454">
        <f>666+1767</f>
        <v>2433</v>
      </c>
      <c r="H16" s="457">
        <v>123037</v>
      </c>
      <c r="I16" s="344">
        <f t="shared" si="1"/>
        <v>2433</v>
      </c>
      <c r="J16" s="414">
        <f t="shared" si="2"/>
        <v>130116.84</v>
      </c>
      <c r="K16" s="349">
        <v>195</v>
      </c>
      <c r="L16" s="344">
        <f t="shared" si="7"/>
        <v>195</v>
      </c>
      <c r="M16" s="347">
        <f t="shared" si="3"/>
        <v>39091.65</v>
      </c>
      <c r="N16" s="346">
        <f t="shared" si="4"/>
        <v>1550.0627999999999</v>
      </c>
      <c r="O16" s="347">
        <f t="shared" si="5"/>
        <v>40641.712800000001</v>
      </c>
    </row>
    <row r="17" spans="1:15" ht="19.5" customHeight="1">
      <c r="A17" s="412">
        <v>11</v>
      </c>
      <c r="B17" s="415" t="s">
        <v>104</v>
      </c>
      <c r="C17" s="453">
        <v>1723</v>
      </c>
      <c r="D17" s="457">
        <v>247595</v>
      </c>
      <c r="E17" s="344">
        <f t="shared" si="6"/>
        <v>1723</v>
      </c>
      <c r="F17" s="414">
        <f>+E17*143.7</f>
        <v>247595.09999999998</v>
      </c>
      <c r="G17" s="454">
        <f>1604+457</f>
        <v>2061</v>
      </c>
      <c r="H17" s="457">
        <v>105656</v>
      </c>
      <c r="I17" s="344">
        <f t="shared" si="1"/>
        <v>2061</v>
      </c>
      <c r="J17" s="414">
        <f t="shared" si="2"/>
        <v>110222.28</v>
      </c>
      <c r="K17" s="344">
        <v>141</v>
      </c>
      <c r="L17" s="344">
        <f t="shared" si="7"/>
        <v>141</v>
      </c>
      <c r="M17" s="347">
        <f t="shared" si="3"/>
        <v>28266.27</v>
      </c>
      <c r="N17" s="346">
        <f t="shared" si="4"/>
        <v>1120.8146400000001</v>
      </c>
      <c r="O17" s="347">
        <f t="shared" si="5"/>
        <v>29387.084640000001</v>
      </c>
    </row>
    <row r="18" spans="1:15" ht="19.5" customHeight="1">
      <c r="A18" s="412">
        <v>12</v>
      </c>
      <c r="B18" s="415" t="s">
        <v>105</v>
      </c>
      <c r="C18" s="451">
        <v>5062</v>
      </c>
      <c r="D18" s="457">
        <v>727409</v>
      </c>
      <c r="E18" s="344">
        <f t="shared" si="6"/>
        <v>5062</v>
      </c>
      <c r="F18" s="414">
        <f>+E18*143.7</f>
        <v>727409.39999999991</v>
      </c>
      <c r="G18" s="454">
        <f>924+2525</f>
        <v>3449</v>
      </c>
      <c r="H18" s="457">
        <v>175235</v>
      </c>
      <c r="I18" s="344">
        <f t="shared" si="1"/>
        <v>3449</v>
      </c>
      <c r="J18" s="414">
        <f t="shared" si="2"/>
        <v>184452.52</v>
      </c>
      <c r="K18" s="344">
        <v>143</v>
      </c>
      <c r="L18" s="344">
        <f t="shared" si="7"/>
        <v>143</v>
      </c>
      <c r="M18" s="347">
        <f t="shared" si="3"/>
        <v>28667.21</v>
      </c>
      <c r="N18" s="346">
        <f t="shared" si="4"/>
        <v>1136.71272</v>
      </c>
      <c r="O18" s="347">
        <f t="shared" si="5"/>
        <v>29803.922719999999</v>
      </c>
    </row>
    <row r="19" spans="1:15" ht="32.25" customHeight="1">
      <c r="A19" s="416"/>
      <c r="B19" s="411" t="s">
        <v>88</v>
      </c>
      <c r="C19" s="417">
        <f t="shared" ref="C19:K19" si="8">SUM(C7:C18)</f>
        <v>18906</v>
      </c>
      <c r="D19" s="376">
        <f t="shared" si="8"/>
        <v>2716790</v>
      </c>
      <c r="E19" s="417">
        <f t="shared" si="8"/>
        <v>18466</v>
      </c>
      <c r="F19" s="376">
        <f>SUM(F7:F18)</f>
        <v>2653564.1999999997</v>
      </c>
      <c r="G19" s="417">
        <f>SUM(G7:G18)</f>
        <v>28285</v>
      </c>
      <c r="H19" s="376">
        <f>SUM(H7:H18)</f>
        <v>1436389</v>
      </c>
      <c r="I19" s="417">
        <f>SUM(I7:I18)</f>
        <v>28927</v>
      </c>
      <c r="J19" s="376">
        <f>SUM(J7:J18)</f>
        <v>1547015.9600000002</v>
      </c>
      <c r="K19" s="417">
        <f t="shared" si="8"/>
        <v>2959</v>
      </c>
      <c r="L19" s="417">
        <f>SUM(L7:L18)</f>
        <v>2983</v>
      </c>
      <c r="M19" s="376">
        <f>SUM(M7:M18)</f>
        <v>598002.01</v>
      </c>
      <c r="N19" s="418">
        <f>SUM(N7:N18)</f>
        <v>23711.986319999996</v>
      </c>
      <c r="O19" s="376">
        <f>SUM(O7:O18)</f>
        <v>621713.99632000003</v>
      </c>
    </row>
    <row r="20" spans="1:15" ht="21.75" customHeight="1">
      <c r="B20" s="353"/>
      <c r="C20" s="354"/>
      <c r="D20" s="355"/>
      <c r="E20" s="354"/>
      <c r="F20" s="355">
        <f>ROUND(F19/1000,1)</f>
        <v>2653.6</v>
      </c>
      <c r="G20" s="354"/>
      <c r="H20" s="355"/>
      <c r="I20" s="354"/>
      <c r="J20" s="355">
        <f>ROUND(J19/1000,1)</f>
        <v>1547</v>
      </c>
      <c r="K20" s="354"/>
      <c r="L20" s="354"/>
      <c r="M20" s="355">
        <f>ROUND(M19/1000,1)</f>
        <v>598</v>
      </c>
      <c r="N20" s="355">
        <f t="shared" ref="N20:O20" si="9">ROUND(N19/1000,1)</f>
        <v>23.7</v>
      </c>
      <c r="O20" s="355">
        <f t="shared" si="9"/>
        <v>621.70000000000005</v>
      </c>
    </row>
    <row r="21" spans="1:15" ht="33.75" customHeight="1" thickBot="1">
      <c r="B21" s="559" t="s">
        <v>232</v>
      </c>
      <c r="C21" s="559"/>
      <c r="D21" s="559"/>
      <c r="E21" s="356"/>
      <c r="F21" s="357"/>
      <c r="H21" s="356"/>
      <c r="M21" s="355"/>
    </row>
    <row r="22" spans="1:15" s="337" customFormat="1" ht="34.5" customHeight="1">
      <c r="A22" s="358"/>
      <c r="B22" s="359" t="s">
        <v>122</v>
      </c>
      <c r="C22" s="360" t="s">
        <v>123</v>
      </c>
      <c r="D22" s="360" t="s">
        <v>230</v>
      </c>
      <c r="E22" s="360" t="s">
        <v>230</v>
      </c>
      <c r="F22" s="361" t="s">
        <v>230</v>
      </c>
      <c r="G22" s="360" t="s">
        <v>123</v>
      </c>
      <c r="H22" s="360" t="s">
        <v>230</v>
      </c>
      <c r="I22" s="360" t="s">
        <v>230</v>
      </c>
      <c r="J22" s="362" t="s">
        <v>230</v>
      </c>
      <c r="K22" s="360" t="s">
        <v>123</v>
      </c>
      <c r="L22" s="360" t="s">
        <v>230</v>
      </c>
      <c r="M22" s="363" t="s">
        <v>230</v>
      </c>
      <c r="N22" s="358" t="s">
        <v>230</v>
      </c>
      <c r="O22" s="362" t="s">
        <v>230</v>
      </c>
    </row>
    <row r="23" spans="1:15" ht="23.25" customHeight="1">
      <c r="A23" s="364">
        <v>1</v>
      </c>
      <c r="B23" s="365"/>
      <c r="C23" s="348"/>
      <c r="D23" s="348" t="s">
        <v>230</v>
      </c>
      <c r="E23" s="348" t="s">
        <v>230</v>
      </c>
      <c r="F23" s="345"/>
      <c r="G23" s="366"/>
      <c r="H23" s="348" t="s">
        <v>230</v>
      </c>
      <c r="I23" s="348" t="s">
        <v>230</v>
      </c>
      <c r="J23" s="367">
        <v>45</v>
      </c>
      <c r="K23" s="366"/>
      <c r="L23" s="348" t="s">
        <v>230</v>
      </c>
      <c r="M23" s="368"/>
      <c r="N23" s="419" t="s">
        <v>230</v>
      </c>
      <c r="O23" s="420" t="s">
        <v>230</v>
      </c>
    </row>
    <row r="24" spans="1:15" ht="23.25" customHeight="1">
      <c r="A24" s="364">
        <v>2</v>
      </c>
      <c r="B24" s="365"/>
      <c r="C24" s="348"/>
      <c r="D24" s="348" t="s">
        <v>230</v>
      </c>
      <c r="E24" s="348" t="s">
        <v>230</v>
      </c>
      <c r="F24" s="345"/>
      <c r="G24" s="366"/>
      <c r="H24" s="348" t="s">
        <v>230</v>
      </c>
      <c r="I24" s="348" t="s">
        <v>230</v>
      </c>
      <c r="J24" s="367"/>
      <c r="K24" s="366"/>
      <c r="L24" s="348" t="s">
        <v>230</v>
      </c>
      <c r="M24" s="368"/>
      <c r="N24" s="419" t="s">
        <v>230</v>
      </c>
      <c r="O24" s="420" t="s">
        <v>230</v>
      </c>
    </row>
    <row r="25" spans="1:15" s="342" customFormat="1" ht="23.25" customHeight="1">
      <c r="A25" s="343">
        <v>3</v>
      </c>
      <c r="B25" s="369"/>
      <c r="C25" s="370"/>
      <c r="D25" s="370" t="s">
        <v>230</v>
      </c>
      <c r="E25" s="370" t="s">
        <v>230</v>
      </c>
      <c r="F25" s="371"/>
      <c r="G25" s="372"/>
      <c r="H25" s="370" t="s">
        <v>230</v>
      </c>
      <c r="I25" s="370" t="s">
        <v>230</v>
      </c>
      <c r="J25" s="371"/>
      <c r="K25" s="372"/>
      <c r="L25" s="370" t="s">
        <v>230</v>
      </c>
      <c r="M25" s="373"/>
      <c r="N25" s="421" t="s">
        <v>230</v>
      </c>
      <c r="O25" s="422" t="s">
        <v>230</v>
      </c>
    </row>
    <row r="26" spans="1:15" s="337" customFormat="1" ht="24" customHeight="1">
      <c r="A26" s="374"/>
      <c r="B26" s="375" t="s">
        <v>67</v>
      </c>
      <c r="C26" s="376" t="s">
        <v>230</v>
      </c>
      <c r="D26" s="376" t="s">
        <v>230</v>
      </c>
      <c r="E26" s="376" t="s">
        <v>230</v>
      </c>
      <c r="F26" s="377">
        <f>SUM(F23:F25)</f>
        <v>0</v>
      </c>
      <c r="G26" s="378" t="s">
        <v>230</v>
      </c>
      <c r="H26" s="376" t="s">
        <v>230</v>
      </c>
      <c r="I26" s="376" t="s">
        <v>230</v>
      </c>
      <c r="J26" s="377">
        <f>SUM(J23:J25)</f>
        <v>45</v>
      </c>
      <c r="K26" s="378" t="s">
        <v>230</v>
      </c>
      <c r="L26" s="376" t="s">
        <v>230</v>
      </c>
      <c r="M26" s="379">
        <f>SUM(M23:M25)</f>
        <v>0</v>
      </c>
      <c r="N26" s="374" t="s">
        <v>230</v>
      </c>
      <c r="O26" s="380" t="s">
        <v>230</v>
      </c>
    </row>
    <row r="27" spans="1:15" s="337" customFormat="1" ht="27" customHeight="1" thickBot="1">
      <c r="A27" s="381"/>
      <c r="B27" s="382" t="s">
        <v>201</v>
      </c>
      <c r="C27" s="350"/>
      <c r="D27" s="350" t="s">
        <v>230</v>
      </c>
      <c r="E27" s="350" t="s">
        <v>230</v>
      </c>
      <c r="F27" s="351">
        <f>+F20-F26</f>
        <v>2653.6</v>
      </c>
      <c r="G27" s="383" t="s">
        <v>230</v>
      </c>
      <c r="H27" s="350" t="s">
        <v>230</v>
      </c>
      <c r="I27" s="350" t="s">
        <v>230</v>
      </c>
      <c r="J27" s="351">
        <f>J20-J26</f>
        <v>1502</v>
      </c>
      <c r="K27" s="383" t="s">
        <v>230</v>
      </c>
      <c r="L27" s="350" t="s">
        <v>230</v>
      </c>
      <c r="M27" s="352">
        <f>M20-M26</f>
        <v>598</v>
      </c>
      <c r="N27" s="381" t="s">
        <v>230</v>
      </c>
      <c r="O27" s="351">
        <f>+O20-M26</f>
        <v>621.70000000000005</v>
      </c>
    </row>
    <row r="28" spans="1:15" s="337" customFormat="1" ht="25.5" customHeight="1" thickBot="1">
      <c r="B28" s="384"/>
      <c r="F28" s="355"/>
      <c r="J28" s="385" t="s">
        <v>124</v>
      </c>
      <c r="K28" s="386"/>
      <c r="L28" s="386"/>
      <c r="M28" s="387">
        <f>+F26+J26+M26</f>
        <v>45</v>
      </c>
    </row>
    <row r="29" spans="1:15" s="337" customFormat="1" ht="20.25" customHeight="1">
      <c r="B29" s="384"/>
      <c r="F29" s="355"/>
      <c r="M29" s="355"/>
    </row>
    <row r="30" spans="1:15" s="353" customFormat="1" ht="25.5" customHeight="1">
      <c r="B30" s="388"/>
      <c r="C30" s="560" t="s">
        <v>2</v>
      </c>
      <c r="D30" s="560"/>
      <c r="E30" s="388"/>
      <c r="F30" s="388"/>
      <c r="G30" s="561"/>
      <c r="H30" s="561"/>
      <c r="I30" s="389"/>
      <c r="J30" s="562" t="s">
        <v>261</v>
      </c>
      <c r="K30" s="562"/>
      <c r="M30" s="357"/>
    </row>
    <row r="31" spans="1:15" s="337" customFormat="1">
      <c r="C31" s="390"/>
      <c r="D31" s="390"/>
      <c r="E31" s="391"/>
      <c r="F31" s="391"/>
      <c r="G31" s="563" t="s">
        <v>89</v>
      </c>
      <c r="H31" s="563"/>
      <c r="I31" s="392"/>
      <c r="J31" s="563" t="s">
        <v>106</v>
      </c>
      <c r="K31" s="563"/>
    </row>
    <row r="32" spans="1:15" s="353" customFormat="1" ht="23.25" customHeight="1">
      <c r="B32" s="388"/>
      <c r="C32" s="393" t="s">
        <v>6</v>
      </c>
      <c r="D32" s="393"/>
      <c r="E32" s="388"/>
      <c r="F32" s="388"/>
      <c r="G32" s="562"/>
      <c r="H32" s="562"/>
      <c r="I32" s="394"/>
      <c r="J32" s="562" t="s">
        <v>262</v>
      </c>
      <c r="K32" s="562"/>
    </row>
    <row r="33" spans="3:13" s="337" customFormat="1">
      <c r="C33" s="356"/>
      <c r="D33" s="356"/>
      <c r="G33" s="563" t="s">
        <v>89</v>
      </c>
      <c r="H33" s="563"/>
      <c r="I33" s="392"/>
      <c r="J33" s="563" t="s">
        <v>106</v>
      </c>
      <c r="K33" s="563"/>
    </row>
    <row r="34" spans="3:13">
      <c r="F34" s="395" t="s">
        <v>1</v>
      </c>
    </row>
    <row r="35" spans="3:13" ht="16.5" customHeight="1">
      <c r="C35" s="396" t="s">
        <v>107</v>
      </c>
      <c r="D35" s="396"/>
      <c r="E35" s="396" t="s">
        <v>108</v>
      </c>
      <c r="F35" s="396" t="s">
        <v>233</v>
      </c>
      <c r="I35" s="397" t="s">
        <v>109</v>
      </c>
      <c r="J35" s="398" t="s">
        <v>189</v>
      </c>
      <c r="K35" s="398"/>
      <c r="L35" s="398" t="s">
        <v>190</v>
      </c>
      <c r="M35" s="398" t="s">
        <v>228</v>
      </c>
    </row>
    <row r="36" spans="3:13" ht="16.5" customHeight="1">
      <c r="C36" s="396" t="s">
        <v>110</v>
      </c>
      <c r="D36" s="396"/>
      <c r="E36" s="396" t="s">
        <v>108</v>
      </c>
      <c r="F36" s="396" t="s">
        <v>199</v>
      </c>
      <c r="I36" s="558" t="s">
        <v>202</v>
      </c>
      <c r="J36" s="558"/>
      <c r="K36" s="398"/>
      <c r="L36" s="558" t="s">
        <v>223</v>
      </c>
      <c r="M36" s="558"/>
    </row>
    <row r="37" spans="3:13">
      <c r="C37" s="396"/>
      <c r="D37" s="396"/>
      <c r="E37" s="558" t="s">
        <v>203</v>
      </c>
      <c r="F37" s="558"/>
      <c r="I37" s="558"/>
      <c r="J37" s="558"/>
      <c r="K37" s="398"/>
      <c r="L37" s="558"/>
      <c r="M37" s="558"/>
    </row>
    <row r="38" spans="3:13">
      <c r="C38" s="396"/>
      <c r="D38" s="396"/>
      <c r="E38" s="558"/>
      <c r="F38" s="55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1"/>
  <sheetViews>
    <sheetView view="pageBreakPreview" topLeftCell="A16" workbookViewId="0">
      <selection activeCell="A68" sqref="A68"/>
    </sheetView>
  </sheetViews>
  <sheetFormatPr defaultColWidth="9.140625" defaultRowHeight="15"/>
  <cols>
    <col min="1" max="1" width="4.42578125" style="469" customWidth="1"/>
    <col min="2" max="2" width="43.7109375" style="468" customWidth="1"/>
    <col min="3" max="3" width="17" style="468" customWidth="1"/>
    <col min="4" max="4" width="16.7109375" style="468" customWidth="1"/>
    <col min="5" max="5" width="13.85546875" style="468" customWidth="1"/>
    <col min="6" max="6" width="14.140625" style="468" customWidth="1"/>
    <col min="7" max="7" width="9.140625" style="468"/>
    <col min="8" max="8" width="5.28515625" style="468" customWidth="1"/>
    <col min="9" max="9" width="9.140625" style="468" hidden="1" customWidth="1"/>
    <col min="10" max="16384" width="9.140625" style="468"/>
  </cols>
  <sheetData>
    <row r="1" spans="1:7" s="467" customFormat="1" ht="24" customHeight="1">
      <c r="A1" s="569" t="s">
        <v>65</v>
      </c>
      <c r="B1" s="569"/>
      <c r="C1" s="569"/>
      <c r="D1" s="569"/>
      <c r="E1" s="569"/>
      <c r="F1" s="569"/>
    </row>
    <row r="2" spans="1:7" ht="29.25" customHeight="1">
      <c r="A2" s="570" t="str">
        <f>+'[5]Ekamut-caxs'!A7:D7</f>
        <v xml:space="preserve">«Պատանեկության ստեղծագործության կենտրոն» ՀՈԱԿ-ի </v>
      </c>
      <c r="B2" s="570"/>
      <c r="C2" s="570"/>
      <c r="D2" s="570"/>
      <c r="E2" s="570"/>
      <c r="F2" s="570"/>
    </row>
    <row r="3" spans="1:7" ht="34.9" customHeight="1">
      <c r="A3" s="570" t="s">
        <v>290</v>
      </c>
      <c r="B3" s="570"/>
      <c r="C3" s="570"/>
      <c r="D3" s="570"/>
      <c r="E3" s="570"/>
      <c r="F3" s="570"/>
    </row>
    <row r="4" spans="1:7" ht="16.5">
      <c r="G4" s="470" t="s">
        <v>263</v>
      </c>
    </row>
    <row r="5" spans="1:7" ht="15.75" thickBot="1"/>
    <row r="6" spans="1:7" ht="60.75" thickBot="1">
      <c r="A6" s="471" t="s">
        <v>3</v>
      </c>
      <c r="B6" s="472" t="s">
        <v>264</v>
      </c>
      <c r="C6" s="488" t="s">
        <v>265</v>
      </c>
      <c r="D6" s="471" t="s">
        <v>266</v>
      </c>
      <c r="E6" s="489" t="s">
        <v>267</v>
      </c>
      <c r="F6" s="473" t="s">
        <v>268</v>
      </c>
    </row>
    <row r="7" spans="1:7" s="476" customFormat="1" ht="39.75" customHeight="1">
      <c r="A7" s="474">
        <v>1</v>
      </c>
      <c r="B7" s="490" t="s">
        <v>269</v>
      </c>
      <c r="C7" s="491">
        <v>1</v>
      </c>
      <c r="D7" s="492">
        <v>41</v>
      </c>
      <c r="E7" s="493">
        <v>20</v>
      </c>
      <c r="F7" s="475">
        <v>1</v>
      </c>
    </row>
    <row r="8" spans="1:7" ht="25.5" customHeight="1">
      <c r="A8" s="474">
        <v>2</v>
      </c>
      <c r="B8" s="490" t="s">
        <v>292</v>
      </c>
      <c r="C8" s="475">
        <v>1</v>
      </c>
      <c r="D8" s="492">
        <v>38</v>
      </c>
      <c r="E8" s="493">
        <v>35</v>
      </c>
      <c r="F8" s="475">
        <v>1</v>
      </c>
    </row>
    <row r="9" spans="1:7" ht="25.5" customHeight="1">
      <c r="A9" s="474">
        <v>3</v>
      </c>
      <c r="B9" s="490" t="s">
        <v>270</v>
      </c>
      <c r="C9" s="475">
        <v>1</v>
      </c>
      <c r="D9" s="492">
        <v>53</v>
      </c>
      <c r="E9" s="493">
        <v>50</v>
      </c>
      <c r="F9" s="475">
        <v>1</v>
      </c>
    </row>
    <row r="10" spans="1:7" ht="25.5" customHeight="1">
      <c r="A10" s="474">
        <v>4</v>
      </c>
      <c r="B10" s="490" t="s">
        <v>271</v>
      </c>
      <c r="C10" s="475">
        <v>1</v>
      </c>
      <c r="D10" s="492">
        <v>20</v>
      </c>
      <c r="E10" s="493">
        <v>17</v>
      </c>
      <c r="F10" s="475">
        <v>1</v>
      </c>
    </row>
    <row r="11" spans="1:7" s="476" customFormat="1" ht="42" customHeight="1">
      <c r="A11" s="474">
        <v>5</v>
      </c>
      <c r="B11" s="490" t="s">
        <v>272</v>
      </c>
      <c r="C11" s="475">
        <v>1</v>
      </c>
      <c r="D11" s="492">
        <v>34</v>
      </c>
      <c r="E11" s="493">
        <v>0</v>
      </c>
      <c r="F11" s="475">
        <v>1</v>
      </c>
    </row>
    <row r="12" spans="1:7" ht="21.75" customHeight="1">
      <c r="A12" s="474">
        <v>6</v>
      </c>
      <c r="B12" s="490" t="s">
        <v>273</v>
      </c>
      <c r="C12" s="475">
        <v>1</v>
      </c>
      <c r="D12" s="492">
        <v>26</v>
      </c>
      <c r="E12" s="493">
        <v>11</v>
      </c>
      <c r="F12" s="475">
        <v>1</v>
      </c>
    </row>
    <row r="13" spans="1:7" ht="21.75" customHeight="1">
      <c r="A13" s="474">
        <v>7</v>
      </c>
      <c r="B13" s="490" t="s">
        <v>274</v>
      </c>
      <c r="C13" s="475">
        <v>1</v>
      </c>
      <c r="D13" s="492">
        <v>12</v>
      </c>
      <c r="E13" s="493">
        <v>0</v>
      </c>
      <c r="F13" s="475">
        <v>1</v>
      </c>
    </row>
    <row r="14" spans="1:7" ht="21.75" customHeight="1">
      <c r="A14" s="474">
        <v>8</v>
      </c>
      <c r="B14" s="490" t="s">
        <v>275</v>
      </c>
      <c r="C14" s="475">
        <v>1</v>
      </c>
      <c r="D14" s="492">
        <v>52</v>
      </c>
      <c r="E14" s="493">
        <v>34</v>
      </c>
      <c r="F14" s="475">
        <v>1</v>
      </c>
    </row>
    <row r="15" spans="1:7" s="476" customFormat="1" ht="37.5" customHeight="1">
      <c r="A15" s="474">
        <v>9</v>
      </c>
      <c r="B15" s="490" t="s">
        <v>276</v>
      </c>
      <c r="C15" s="475">
        <v>4</v>
      </c>
      <c r="D15" s="492">
        <v>13</v>
      </c>
      <c r="E15" s="493">
        <v>8</v>
      </c>
      <c r="F15" s="475">
        <v>4</v>
      </c>
    </row>
    <row r="16" spans="1:7" ht="23.25" customHeight="1">
      <c r="A16" s="474">
        <v>10</v>
      </c>
      <c r="B16" s="468" t="s">
        <v>293</v>
      </c>
      <c r="C16" s="475">
        <v>1</v>
      </c>
      <c r="D16" s="492">
        <v>25</v>
      </c>
      <c r="E16" s="493">
        <v>0</v>
      </c>
      <c r="F16" s="475">
        <v>1</v>
      </c>
    </row>
    <row r="17" spans="1:6" ht="23.25" customHeight="1">
      <c r="A17" s="474">
        <v>11</v>
      </c>
      <c r="B17" s="490" t="s">
        <v>277</v>
      </c>
      <c r="C17" s="475">
        <v>1</v>
      </c>
      <c r="D17" s="492">
        <v>29</v>
      </c>
      <c r="E17" s="493">
        <v>0</v>
      </c>
      <c r="F17" s="475">
        <v>1</v>
      </c>
    </row>
    <row r="18" spans="1:6" ht="23.25" customHeight="1">
      <c r="A18" s="474">
        <v>12</v>
      </c>
      <c r="B18" s="490" t="s">
        <v>211</v>
      </c>
      <c r="C18" s="475">
        <v>1</v>
      </c>
      <c r="D18" s="492">
        <v>9</v>
      </c>
      <c r="E18" s="493">
        <v>5</v>
      </c>
      <c r="F18" s="475">
        <v>1</v>
      </c>
    </row>
    <row r="19" spans="1:6" s="476" customFormat="1" ht="37.5" customHeight="1">
      <c r="A19" s="474">
        <v>13</v>
      </c>
      <c r="B19" s="490" t="s">
        <v>278</v>
      </c>
      <c r="C19" s="475">
        <v>1</v>
      </c>
      <c r="D19" s="492">
        <v>30</v>
      </c>
      <c r="E19" s="493">
        <v>0</v>
      </c>
      <c r="F19" s="475">
        <v>2</v>
      </c>
    </row>
    <row r="20" spans="1:6" ht="23.25" customHeight="1">
      <c r="A20" s="474">
        <v>14</v>
      </c>
      <c r="B20" s="490" t="s">
        <v>279</v>
      </c>
      <c r="C20" s="475">
        <v>1</v>
      </c>
      <c r="D20" s="492">
        <v>38</v>
      </c>
      <c r="E20" s="493">
        <v>0</v>
      </c>
      <c r="F20" s="475">
        <v>1</v>
      </c>
    </row>
    <row r="21" spans="1:6" ht="23.25" customHeight="1">
      <c r="A21" s="474">
        <v>15</v>
      </c>
      <c r="B21" s="490" t="s">
        <v>280</v>
      </c>
      <c r="C21" s="475">
        <v>1</v>
      </c>
      <c r="D21" s="492">
        <v>47</v>
      </c>
      <c r="E21" s="493">
        <v>0</v>
      </c>
      <c r="F21" s="475">
        <v>1</v>
      </c>
    </row>
    <row r="22" spans="1:6" ht="23.25" customHeight="1">
      <c r="A22" s="474">
        <v>16</v>
      </c>
      <c r="B22" s="490" t="s">
        <v>281</v>
      </c>
      <c r="C22" s="475">
        <v>1</v>
      </c>
      <c r="D22" s="492">
        <v>16</v>
      </c>
      <c r="E22" s="493">
        <v>0</v>
      </c>
      <c r="F22" s="475">
        <v>1</v>
      </c>
    </row>
    <row r="23" spans="1:6" s="476" customFormat="1" ht="44.25" customHeight="1">
      <c r="A23" s="474">
        <v>17</v>
      </c>
      <c r="B23" s="490" t="s">
        <v>282</v>
      </c>
      <c r="C23" s="475">
        <v>1</v>
      </c>
      <c r="D23" s="492">
        <v>13</v>
      </c>
      <c r="E23" s="493">
        <v>0</v>
      </c>
      <c r="F23" s="475">
        <v>1</v>
      </c>
    </row>
    <row r="24" spans="1:6" ht="20.25" customHeight="1">
      <c r="A24" s="474">
        <v>18</v>
      </c>
      <c r="B24" s="490" t="s">
        <v>283</v>
      </c>
      <c r="C24" s="475">
        <v>2</v>
      </c>
      <c r="D24" s="492">
        <v>62</v>
      </c>
      <c r="E24" s="493">
        <v>33</v>
      </c>
      <c r="F24" s="475">
        <v>2</v>
      </c>
    </row>
    <row r="25" spans="1:6" ht="20.25" customHeight="1">
      <c r="A25" s="474">
        <v>19</v>
      </c>
      <c r="B25" s="490" t="s">
        <v>284</v>
      </c>
      <c r="C25" s="475">
        <v>1</v>
      </c>
      <c r="D25" s="492">
        <v>49</v>
      </c>
      <c r="E25" s="493">
        <v>31</v>
      </c>
      <c r="F25" s="475">
        <v>1</v>
      </c>
    </row>
    <row r="26" spans="1:6" ht="20.25" customHeight="1">
      <c r="A26" s="474">
        <v>20</v>
      </c>
      <c r="B26" s="490" t="s">
        <v>285</v>
      </c>
      <c r="C26" s="475">
        <v>1</v>
      </c>
      <c r="D26" s="492">
        <v>6</v>
      </c>
      <c r="E26" s="493">
        <v>6</v>
      </c>
      <c r="F26" s="475">
        <v>1</v>
      </c>
    </row>
    <row r="27" spans="1:6" ht="20.25" customHeight="1">
      <c r="A27" s="474">
        <v>21</v>
      </c>
      <c r="B27" s="490" t="s">
        <v>286</v>
      </c>
      <c r="C27" s="494">
        <v>1</v>
      </c>
      <c r="D27" s="492">
        <v>46</v>
      </c>
      <c r="E27" s="493">
        <v>0</v>
      </c>
      <c r="F27" s="475">
        <v>1</v>
      </c>
    </row>
    <row r="28" spans="1:6" ht="23.25" customHeight="1" thickBot="1">
      <c r="A28" s="474">
        <v>22</v>
      </c>
      <c r="B28" s="490" t="s">
        <v>287</v>
      </c>
      <c r="C28" s="494">
        <v>1</v>
      </c>
      <c r="D28" s="492">
        <v>3</v>
      </c>
      <c r="E28" s="493">
        <v>3</v>
      </c>
      <c r="F28" s="494">
        <v>1</v>
      </c>
    </row>
    <row r="29" spans="1:6" ht="11.25" customHeight="1">
      <c r="A29" s="495">
        <v>23</v>
      </c>
      <c r="B29" s="490" t="s">
        <v>294</v>
      </c>
      <c r="C29" s="491">
        <v>1</v>
      </c>
      <c r="D29" s="492">
        <v>12</v>
      </c>
      <c r="E29" s="493">
        <v>4</v>
      </c>
      <c r="F29" s="491">
        <v>1</v>
      </c>
    </row>
    <row r="30" spans="1:6" ht="24" customHeight="1" thickBot="1">
      <c r="A30" s="495">
        <v>24</v>
      </c>
      <c r="B30" s="490" t="s">
        <v>295</v>
      </c>
      <c r="C30" s="496">
        <v>1</v>
      </c>
      <c r="D30" s="492">
        <v>6</v>
      </c>
      <c r="E30" s="493">
        <v>5</v>
      </c>
      <c r="F30" s="496">
        <v>2</v>
      </c>
    </row>
    <row r="31" spans="1:6" ht="16.5" customHeight="1" thickBot="1">
      <c r="A31" s="497">
        <v>25</v>
      </c>
      <c r="B31" s="498" t="s">
        <v>296</v>
      </c>
      <c r="C31" s="499">
        <v>1</v>
      </c>
      <c r="D31" s="500">
        <v>7</v>
      </c>
      <c r="E31" s="501">
        <v>0</v>
      </c>
      <c r="F31" s="502">
        <v>1</v>
      </c>
    </row>
    <row r="32" spans="1:6" ht="18.75" thickBot="1">
      <c r="A32" s="503"/>
      <c r="B32" s="504" t="s">
        <v>67</v>
      </c>
      <c r="C32" s="505">
        <v>28</v>
      </c>
      <c r="D32" s="506">
        <v>687</v>
      </c>
      <c r="E32" s="507">
        <v>262</v>
      </c>
      <c r="F32" s="508">
        <v>31</v>
      </c>
    </row>
    <row r="33" spans="2:6" ht="15.75" customHeight="1">
      <c r="F33" s="469"/>
    </row>
    <row r="34" spans="2:6" ht="21" customHeight="1">
      <c r="B34" s="477" t="s">
        <v>288</v>
      </c>
      <c r="D34" s="478">
        <v>687</v>
      </c>
      <c r="F34" s="469"/>
    </row>
    <row r="35" spans="2:6">
      <c r="F35" s="469"/>
    </row>
    <row r="36" spans="2:6">
      <c r="B36" s="479" t="s">
        <v>289</v>
      </c>
      <c r="F36" s="469"/>
    </row>
    <row r="37" spans="2:6">
      <c r="E37" s="480"/>
    </row>
    <row r="38" spans="2:6" ht="18">
      <c r="B38" s="481" t="s">
        <v>2</v>
      </c>
      <c r="D38" s="567" t="s">
        <v>261</v>
      </c>
      <c r="E38" s="567"/>
    </row>
    <row r="39" spans="2:6" ht="18">
      <c r="B39" s="482" t="s">
        <v>4</v>
      </c>
      <c r="D39" s="568" t="s">
        <v>5</v>
      </c>
      <c r="E39" s="568"/>
    </row>
    <row r="40" spans="2:6" ht="18">
      <c r="B40" s="476" t="s">
        <v>6</v>
      </c>
      <c r="D40" s="567" t="s">
        <v>262</v>
      </c>
      <c r="E40" s="567"/>
    </row>
    <row r="41" spans="2:6">
      <c r="B41" s="469" t="s">
        <v>176</v>
      </c>
      <c r="D41" s="568" t="s">
        <v>5</v>
      </c>
      <c r="E41" s="568"/>
    </row>
  </sheetData>
  <mergeCells count="7">
    <mergeCell ref="D40:E40"/>
    <mergeCell ref="D41:E41"/>
    <mergeCell ref="D38:E38"/>
    <mergeCell ref="D39:E39"/>
    <mergeCell ref="A1:F1"/>
    <mergeCell ref="A2:F2"/>
    <mergeCell ref="A3:F3"/>
  </mergeCells>
  <pageMargins left="0.15" right="0.17" top="0.27" bottom="0.22" header="0.18" footer="0.1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https://mul2.yerevan.am/tasks/1406374/oneclick/shengavit psk.xlsx?token=fcb745f3218a3579dd463beb3d1f45db</cp:keywords>
  <cp:lastModifiedBy>Lusine Petrosyan</cp:lastModifiedBy>
  <cp:lastPrinted>2024-03-29T10:38:23Z</cp:lastPrinted>
  <dcterms:created xsi:type="dcterms:W3CDTF">1996-10-14T23:33:28Z</dcterms:created>
  <dcterms:modified xsi:type="dcterms:W3CDTF">2024-04-04T15:36:25Z</dcterms:modified>
</cp:coreProperties>
</file>